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წნორის დროებითი ფილიალი\სატენდერო\"/>
    </mc:Choice>
  </mc:AlternateContent>
  <bookViews>
    <workbookView xWindow="0" yWindow="0" windowWidth="28800" windowHeight="11840" tabRatio="735"/>
  </bookViews>
  <sheets>
    <sheet name="ნაკრები კრებს" sheetId="45" r:id="rId1"/>
    <sheet name=" #1ინტერიერი-კრებსითი" sheetId="43" r:id="rId2"/>
    <sheet name="N2-წყ-კან -კრებსითი" sheetId="44" r:id="rId3"/>
    <sheet name="N5-eleqtro" sheetId="49" r:id="rId4"/>
    <sheet name="N6-komp." sheetId="50" r:id="rId5"/>
  </sheets>
  <externalReferences>
    <externalReference r:id="rId6"/>
  </externalReferences>
  <definedNames>
    <definedName name="_xlnm._FilterDatabase" localSheetId="1" hidden="1">' #1ინტერიერი-კრებსითი'!$A$9:$F$49</definedName>
    <definedName name="ddddccvf55141023" localSheetId="3">#REF!</definedName>
    <definedName name="ddddccvf55141023" localSheetId="4">#REF!</definedName>
    <definedName name="ddddccvf55141023">#REF!</definedName>
    <definedName name="dsfghyujik747859" localSheetId="3">#REF!</definedName>
    <definedName name="dsfghyujik747859" localSheetId="4">#REF!</definedName>
    <definedName name="dsfghyujik747859">#REF!</definedName>
    <definedName name="frty" localSheetId="3">[1]keTilmowyoba!#REF!</definedName>
    <definedName name="frty" localSheetId="4">[1]keTilmowyoba!#REF!</definedName>
    <definedName name="frty">[1]keTilmowyoba!#REF!</definedName>
    <definedName name="gfgf547874" localSheetId="3">#REF!</definedName>
    <definedName name="gfgf547874" localSheetId="4">#REF!</definedName>
    <definedName name="gfgf547874">#REF!</definedName>
    <definedName name="ghgfhjkjh54789" localSheetId="3">#REF!</definedName>
    <definedName name="ghgfhjkjh54789" localSheetId="4">#REF!</definedName>
    <definedName name="ghgfhjkjh54789">#REF!</definedName>
    <definedName name="hgggggytf747896" localSheetId="3">#REF!</definedName>
    <definedName name="hgggggytf747896" localSheetId="4">#REF!</definedName>
    <definedName name="hgggggytf747896">#REF!</definedName>
    <definedName name="jhjhkliok20203.569" localSheetId="3">#REF!</definedName>
    <definedName name="jhjhkliok20203.569" localSheetId="4">#REF!</definedName>
    <definedName name="jhjhkliok20203.569">#REF!</definedName>
    <definedName name="_xlnm.Print_Area" localSheetId="2">'N2-წყ-კან -კრებსითი'!$A$1:$G$78</definedName>
    <definedName name="_xlnm.Print_Area" localSheetId="3">'N5-eleqtro'!$A$1:$G$90</definedName>
    <definedName name="_xlnm.Print_Area" localSheetId="4">'N6-komp.'!$A$1:$G$37</definedName>
    <definedName name="_xlnm.Print_Area" localSheetId="0">'ნაკრები კრებს'!$A$1:$H$20</definedName>
    <definedName name="_xlnm.Print_Titles" localSheetId="1">' #1ინტერიერი-კრებსითი'!$9:$9</definedName>
    <definedName name="_xlnm.Print_Titles" localSheetId="2">'N2-წყ-კან -კრებსითი'!$9:$9</definedName>
    <definedName name="_xlnm.Print_Titles" localSheetId="3">'N5-eleqtro'!$9:$9</definedName>
    <definedName name="_xlnm.Print_Titles" localSheetId="4">'N6-komp.'!$9:$9</definedName>
    <definedName name="sdsss41458" localSheetId="3">#REF!</definedName>
    <definedName name="sdsss41458" localSheetId="4">#REF!</definedName>
    <definedName name="sdsss41458">#REF!</definedName>
    <definedName name="ss" localSheetId="3">[1]keTilmowyoba!#REF!</definedName>
    <definedName name="ss" localSheetId="4">[1]keTilmowyoba!#REF!</definedName>
    <definedName name="ss">[1]keTilmowyoba!#REF!</definedName>
    <definedName name="sssss5478785" localSheetId="3">#REF!</definedName>
    <definedName name="sssss5478785" localSheetId="4">#REF!</definedName>
    <definedName name="sssss5478785">#REF!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0">#REF!</definedName>
    <definedName name="Summary">#REF!</definedName>
    <definedName name="tcost" localSheetId="1">#REF!</definedName>
    <definedName name="tcost" localSheetId="3">#REF!</definedName>
    <definedName name="tcost" localSheetId="4">#REF!</definedName>
    <definedName name="tcost">#REF!</definedName>
    <definedName name="tfgtyujhikj" localSheetId="3">#REF!</definedName>
    <definedName name="tfgtyujhikj" localSheetId="4">#REF!</definedName>
    <definedName name="tfgtyujhikj">#REF!</definedName>
    <definedName name="Total" localSheetId="3">#REF!</definedName>
    <definedName name="Total" localSheetId="4">#REF!</definedName>
    <definedName name="Total">#REF!</definedName>
    <definedName name="Total1" localSheetId="3">#REF!</definedName>
    <definedName name="Total1" localSheetId="4">#REF!</definedName>
    <definedName name="Total1">#REF!</definedName>
    <definedName name="Total2" localSheetId="3">#REF!</definedName>
    <definedName name="Total2" localSheetId="4">#REF!</definedName>
    <definedName name="Total2">#REF!</definedName>
    <definedName name="Total3" localSheetId="3">#REF!</definedName>
    <definedName name="Total3" localSheetId="4">#REF!</definedName>
    <definedName name="Total3">#REF!</definedName>
    <definedName name="Total4" localSheetId="3">#REF!</definedName>
    <definedName name="Total4" localSheetId="4">#REF!</definedName>
    <definedName name="Total4">#REF!</definedName>
    <definedName name="yhjuikj65412147" localSheetId="3">#REF!</definedName>
    <definedName name="yhjuikj65412147" localSheetId="4">#REF!</definedName>
    <definedName name="yhjuikj65412147">#REF!</definedName>
    <definedName name="yhyujkiu4785689" localSheetId="3">#REF!</definedName>
    <definedName name="yhyujkiu4785689" localSheetId="4">#REF!</definedName>
    <definedName name="yhyujkiu4785689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45" l="1"/>
  <c r="G15" i="45"/>
  <c r="E15" i="45" l="1"/>
  <c r="D15" i="45" l="1"/>
  <c r="H15" i="45" l="1"/>
</calcChain>
</file>

<file path=xl/sharedStrings.xml><?xml version="1.0" encoding="utf-8"?>
<sst xmlns="http://schemas.openxmlformats.org/spreadsheetml/2006/main" count="384" uniqueCount="203">
  <si>
    <t xml:space="preserve"> </t>
  </si>
  <si>
    <t>ჯამი</t>
  </si>
  <si>
    <t>ც</t>
  </si>
  <si>
    <t>სულ პირდაპირი ხარჯები</t>
  </si>
  <si>
    <t xml:space="preserve">ზედნადები ხარჯები 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</si>
  <si>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</si>
  <si>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</si>
  <si>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</si>
  <si>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შედგენილია საბაზისო ნორმებით, მიმდინარე ფასებში 2024 წლის II კვარტლის დონეზე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</si>
  <si>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</si>
  <si>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</si>
  <si>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</si>
  <si>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</si>
  <si>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</si>
  <si>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დროებითი ნაგებობები</t>
  </si>
  <si>
    <t xml:space="preserve">გაუთვალისწინებელი ხარჯები </t>
  </si>
  <si>
    <t>ერთ.ფასი</t>
  </si>
  <si>
    <t xml:space="preserve">  სულ                                 (ლარი)</t>
  </si>
  <si>
    <t>შენიშვნა</t>
  </si>
  <si>
    <t>siRnaRis raioni, sofeli wnori, saqarTvelos bankis filiali.</t>
  </si>
  <si>
    <t>4</t>
  </si>
  <si>
    <t>sademontaJo samuSaoebi</t>
  </si>
  <si>
    <t>blokis kedlebis  daSla</t>
  </si>
  <si>
    <r>
      <t>m</t>
    </r>
    <r>
      <rPr>
        <b/>
        <vertAlign val="superscript"/>
        <sz val="11"/>
        <rFont val="AcadNusx"/>
      </rPr>
      <t>3</t>
    </r>
  </si>
  <si>
    <t>blokis kedelSi Riobis gaWra</t>
  </si>
  <si>
    <t xml:space="preserve">teritoriis gasufTaveba samSeneblo  nagvisgan </t>
  </si>
  <si>
    <t>tona</t>
  </si>
  <si>
    <t xml:space="preserve">  samSeneblo nagvis datvirTva xeliT avtoTviTmclelebze    </t>
  </si>
  <si>
    <t>tn</t>
  </si>
  <si>
    <t xml:space="preserve">samSeneblo nagvis transportireba 25km-ze  </t>
  </si>
  <si>
    <t>samontaJo samuSaoebi</t>
  </si>
  <si>
    <t xml:space="preserve">aluminis karis blokis montaJi </t>
  </si>
  <si>
    <t>kv.m.</t>
  </si>
  <si>
    <t xml:space="preserve"> `m.d.f.~-is  karebis mowyoba (rkina-kaveuliT)</t>
  </si>
  <si>
    <t xml:space="preserve">metaloplastmasis rafis mowyoba </t>
  </si>
  <si>
    <t>grZ.m</t>
  </si>
  <si>
    <t>TabaSirmuyaos tixrebis mowyoba  Cveulebrivi TabaSirmuyaos filebiT  (qvabambis saizolacio SriT sisq.75mm)</t>
  </si>
  <si>
    <r>
      <t>m</t>
    </r>
    <r>
      <rPr>
        <b/>
        <vertAlign val="superscript"/>
        <sz val="11"/>
        <rFont val="AcadNusx"/>
      </rPr>
      <t>2</t>
    </r>
  </si>
  <si>
    <t>TabaSirmuyaos kedlebis mowyoba  nestgamZle TabaSirmuyaos filebiT  (qvabambis saizolacio SriT sisq.75mm)</t>
  </si>
  <si>
    <t>sacavis tixris mowyoba(milkvadratis konstruqcia dakavSirebuli armirebiT)</t>
  </si>
  <si>
    <t>m2</t>
  </si>
  <si>
    <t>liTonis furceli sisq.3mm</t>
  </si>
  <si>
    <t>armatura d8mm</t>
  </si>
  <si>
    <t>grZ.m.</t>
  </si>
  <si>
    <t>milkvadrati 120X80X3mm</t>
  </si>
  <si>
    <t xml:space="preserve"> arsebuli kedlebis mopirkeTeba 3,00mm sisqis liTonis furclebiT</t>
  </si>
  <si>
    <t>arsebuli kedlebis   SefuTva TabaSirmuyaoTi</t>
  </si>
  <si>
    <t xml:space="preserve">kedlebis  SefiTxvna da SeRebva </t>
  </si>
  <si>
    <t xml:space="preserve"> kedlebze keramikuli filebis gakvra </t>
  </si>
  <si>
    <t>plintusis mowyoba 70 mm</t>
  </si>
  <si>
    <t xml:space="preserve">safuZvlis  mowyoba RorRiT  datkepniT </t>
  </si>
  <si>
    <r>
      <t>m</t>
    </r>
    <r>
      <rPr>
        <b/>
        <vertAlign val="superscript"/>
        <sz val="10"/>
        <rFont val="AcadNusx"/>
      </rPr>
      <t>2</t>
    </r>
  </si>
  <si>
    <t xml:space="preserve">iatakze qv/cementis xsnaris moWimva sisq. 50 mm </t>
  </si>
  <si>
    <t>iatakis izolacia 1 fena linekromiT</t>
  </si>
  <si>
    <t xml:space="preserve"> keramikuli  filebis xaoiani zedapiriT dageba  iatakze  webocementze</t>
  </si>
  <si>
    <t>granitis filebis sisq. 10mm (xaoiani zedapiriT) dageba  iatakze  webocementze</t>
  </si>
  <si>
    <t>kibis safexurebis mopirkeTeba  granitis filebiT sisq. 3,0 sm</t>
  </si>
  <si>
    <t xml:space="preserve"> kibis liTonis moajirebis montaJi</t>
  </si>
  <si>
    <t>liTonis moajirebis SeRebva zeTovani saRebaviT</t>
  </si>
  <si>
    <t>Sekiduli Weris mowyoba TabaSir-muyaos Cveulebrivi filebiT</t>
  </si>
  <si>
    <t>Sekiduli Weris mowyoba TabaSir-muyaos nestgamZle filebiT</t>
  </si>
  <si>
    <t xml:space="preserve">Weris dagruntva </t>
  </si>
  <si>
    <t>Weris  SefiTxvna da SeRebva wyalemulsiuri saRebaviT</t>
  </si>
  <si>
    <t>ნაკრები ხარჯთაღრიცხვა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</si>
  <si>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</si>
  <si>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</si>
  <si>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</si>
  <si>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</si>
  <si>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</si>
  <si>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</si>
  <si>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</si>
  <si>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</si>
  <si>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ხარჯთ. N1</t>
  </si>
  <si>
    <t>ხარჯთ. N2</t>
  </si>
  <si>
    <t>შიდა წყალ-კანალიზაცია</t>
  </si>
  <si>
    <t>სარემონტო სამუშაოები</t>
  </si>
  <si>
    <t>ხარჯთ. N5</t>
  </si>
  <si>
    <t>ელექტრო-სამონტაჟო სამუშაოები</t>
  </si>
  <si>
    <t>ხარჯთ. N6</t>
  </si>
  <si>
    <t>კომპიუტერული ქსელი</t>
  </si>
  <si>
    <r>
      <t xml:space="preserve">civi wylis polopropilenis milebis mowy. </t>
    </r>
    <r>
      <rPr>
        <b/>
        <sz val="10"/>
        <rFont val="Cambria"/>
        <family val="1"/>
        <charset val="204"/>
      </rPr>
      <t xml:space="preserve">Ø20მმ   </t>
    </r>
  </si>
  <si>
    <r>
      <t xml:space="preserve"> cxeli wylis minaboWkovani milebis mowy. </t>
    </r>
    <r>
      <rPr>
        <b/>
        <sz val="10"/>
        <rFont val="Cambria"/>
        <family val="1"/>
        <charset val="204"/>
      </rPr>
      <t xml:space="preserve">Ø20მმ   </t>
    </r>
  </si>
  <si>
    <t xml:space="preserve"> ცივი წყლის პოლიპროპილენის   მილი  Ø25</t>
  </si>
  <si>
    <t xml:space="preserve">civi wylis mili polipropilenis d=32mm </t>
  </si>
  <si>
    <r>
      <t xml:space="preserve">  cxeli wylis minaboWkovani milebis mowy. </t>
    </r>
    <r>
      <rPr>
        <b/>
        <sz val="10"/>
        <rFont val="Cambria"/>
        <family val="1"/>
        <charset val="204"/>
      </rPr>
      <t xml:space="preserve">Ø25მმ   </t>
    </r>
  </si>
  <si>
    <t>wylsadenis milgayvanilobis fasonuri nawilebi (milebis Rirebulebis 50%)</t>
  </si>
  <si>
    <t>pr</t>
  </si>
  <si>
    <t>milsadenis Tboizolacia</t>
  </si>
  <si>
    <r>
      <rPr>
        <sz val="10"/>
        <rFont val="Calibri Light"/>
        <family val="1"/>
        <charset val="204"/>
        <scheme val="major"/>
      </rPr>
      <t>Ø20</t>
    </r>
    <r>
      <rPr>
        <sz val="10"/>
        <rFont val="AcadNusx"/>
      </rPr>
      <t>mm milis izolacia kauCukis 22/9mm</t>
    </r>
  </si>
  <si>
    <r>
      <rPr>
        <sz val="10"/>
        <rFont val="Calibri Light"/>
        <family val="1"/>
        <charset val="204"/>
        <scheme val="major"/>
      </rPr>
      <t>Ø25</t>
    </r>
    <r>
      <rPr>
        <sz val="10"/>
        <rFont val="AcadNusx"/>
      </rPr>
      <t>mm milis izolacia kauCukis 28/9mm</t>
    </r>
  </si>
  <si>
    <r>
      <rPr>
        <sz val="10"/>
        <rFont val="Calibri Light"/>
        <family val="1"/>
        <charset val="204"/>
        <scheme val="major"/>
      </rPr>
      <t>Ø32</t>
    </r>
    <r>
      <rPr>
        <sz val="10"/>
        <rFont val="AcadNusx"/>
      </rPr>
      <t>mm milis izolacia kauCukis 32/9mm</t>
    </r>
  </si>
  <si>
    <t>კაუჩუკის იზოლაცია სისქით 13 მმ ჭერში გამავალი მილების და დგარების შესაფუთად</t>
  </si>
  <si>
    <r>
      <t>burTula 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=25mm</t>
    </r>
  </si>
  <si>
    <t>cali</t>
  </si>
  <si>
    <r>
      <t xml:space="preserve"> burTula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=32mm</t>
    </r>
  </si>
  <si>
    <r>
      <t>arkos 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=20mm</t>
    </r>
  </si>
  <si>
    <t xml:space="preserve">ukusarqvelebis mowyoba d=32mm </t>
  </si>
  <si>
    <t>c</t>
  </si>
  <si>
    <r>
      <t xml:space="preserve"> </t>
    </r>
    <r>
      <rPr>
        <b/>
        <sz val="10"/>
        <rFont val="AcadNusx"/>
      </rPr>
      <t>sakanalizacio mili</t>
    </r>
    <r>
      <rPr>
        <b/>
        <sz val="10"/>
        <rFont val="Cambria"/>
        <family val="1"/>
        <charset val="204"/>
      </rPr>
      <t xml:space="preserve">  PVC DN 110 </t>
    </r>
  </si>
  <si>
    <r>
      <t xml:space="preserve"> </t>
    </r>
    <r>
      <rPr>
        <b/>
        <sz val="10"/>
        <rFont val="AcadNusx"/>
      </rPr>
      <t>sakanalizacio mili</t>
    </r>
    <r>
      <rPr>
        <b/>
        <sz val="10"/>
        <rFont val="Cambria"/>
        <family val="1"/>
        <charset val="204"/>
      </rPr>
      <t xml:space="preserve">  PVC DN 50 </t>
    </r>
  </si>
  <si>
    <t>kanalizaciis milgayvanilobis fasonuri nawilebi (milebis Rirebulebis 50%)</t>
  </si>
  <si>
    <t xml:space="preserve">sasmeli wylis avzi orSriani V=1000l </t>
  </si>
  <si>
    <t>unitazi sifoniT</t>
  </si>
  <si>
    <t>unitazi sifoniT SSp-Tvis</t>
  </si>
  <si>
    <t xml:space="preserve">pirsabani sifoniT </t>
  </si>
  <si>
    <t>civi da cxeli wylis Semrevis mowyoba pirsabanisaTvis</t>
  </si>
  <si>
    <t>sankvanZis aqsesuarebis mowyoba</t>
  </si>
  <si>
    <t>Txevadi sapnis  dispenseri</t>
  </si>
  <si>
    <t>tualetis QqaRaldis danadgari</t>
  </si>
  <si>
    <t>qaRaldis xelsaxocis danadgari</t>
  </si>
  <si>
    <t>SSm pirebis saSxapis sakeci skami</t>
  </si>
  <si>
    <t xml:space="preserve"> gruntis  damuSaveba xeliT</t>
  </si>
  <si>
    <t>kub.m.</t>
  </si>
  <si>
    <t>21</t>
  </si>
  <si>
    <t xml:space="preserve"> gruntis datvirTva xeliT avtoTviTmclelebze    </t>
  </si>
  <si>
    <t>reviziis luki</t>
  </si>
  <si>
    <t>m</t>
  </si>
  <si>
    <t>kompl</t>
  </si>
  <si>
    <t xml:space="preserve">wylis donis maregulirebel-Camketi eltivtivebis mowyoba </t>
  </si>
  <si>
    <t>წყლის სიხშირული ტუმბო აუტომატური მართვით ხარჯი 1.0 მ3/სთ აწევის სიმაღლე 30 მ</t>
  </si>
  <si>
    <t>kompl.</t>
  </si>
  <si>
    <t>ელ წყალ-გამაცხელებელი მოცულობით 50 ლ</t>
  </si>
  <si>
    <t xml:space="preserve"> zednadebi xarjebi samontaJo samuSaoebze</t>
  </si>
  <si>
    <t>ხარჯთაღრიცხვა N2</t>
  </si>
  <si>
    <t>ხარჯთაღრიცხვა N1</t>
  </si>
  <si>
    <t>ხარჯთაღრიცხვა N5</t>
  </si>
  <si>
    <t>el.gamanawilebeli farebi</t>
  </si>
  <si>
    <r>
      <t>el.fari -</t>
    </r>
    <r>
      <rPr>
        <b/>
        <sz val="10"/>
        <rFont val="Times New Roman"/>
        <family val="1"/>
        <charset val="204"/>
      </rPr>
      <t xml:space="preserve"> MDB</t>
    </r>
  </si>
  <si>
    <r>
      <t xml:space="preserve">მეტალის ელ. კარადა </t>
    </r>
    <r>
      <rPr>
        <b/>
        <sz val="10"/>
        <rFont val="Times New Roman"/>
        <family val="1"/>
        <charset val="204"/>
      </rPr>
      <t>2000x600x600,</t>
    </r>
    <r>
      <rPr>
        <b/>
        <sz val="10"/>
        <rFont val="AcadNusx"/>
      </rPr>
      <t xml:space="preserve"> მისაფარებელი პანელით, სამონტაჟო ფირფიტებით და დინ-ლარტყით კომპლექტში</t>
    </r>
  </si>
  <si>
    <t>ჩამოსხმული კორპუსის ავტ. ამომრთველი MCCB 3P 100A</t>
  </si>
  <si>
    <t>მინიატურული ავტ. ამომრთველი MCB3p/ C50/6kA</t>
  </si>
  <si>
    <t>მინიატურული ავტ. ამომრთველი MCB C32/6kA</t>
  </si>
  <si>
    <t>მინიატურული ავტ. ამომრთველი MCB C10/6kA</t>
  </si>
  <si>
    <t>დიფერენციალური ელ.ამომრთველი RCBO 2p 30mA 25a C 6кА</t>
  </si>
  <si>
    <t>დიფერენციალური ელ.ამომრთველი RCBO 2p 30mA 16a C 6кА</t>
  </si>
  <si>
    <t>kontaqtori 3 kvt 1f</t>
  </si>
  <si>
    <t>დენის ტრანსფორმატორი 80/5 ა</t>
  </si>
  <si>
    <t xml:space="preserve">სპილენძის დასაპარალელებელი სავარცხელა 3P </t>
  </si>
  <si>
    <t>კბ</t>
  </si>
  <si>
    <t>საკლემო ტერმინალი 80ა 4პ</t>
  </si>
  <si>
    <t>კომპლ</t>
  </si>
  <si>
    <t>3ფაზა ქსელის ინდიკატორი</t>
  </si>
  <si>
    <t>საინდიკაციო ნათურა 220VAC ფარის კარში სამონტაჟო</t>
  </si>
  <si>
    <t>ON/OFF ორპოზიციანი სატრიალო ჩამრთველი, ფარზე გარედან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</si>
  <si>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</si>
  <si>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ფარის კარში სამონტაჟო მულტიმეტრი, (A, V, Hz, Pf, kW, kVA, kWh)</t>
  </si>
  <si>
    <t>kabelebi</t>
  </si>
  <si>
    <t>უჰალოგენო ცეცხლმედეგი სპილენძის კაბელი N2XH CU 2X1.5მმ</t>
  </si>
  <si>
    <t>უჰალოგენო ცეცხლმედეგი სპილენძის კაბელი N2XH CU 3X1.5მმ</t>
  </si>
  <si>
    <t>უჰალოგენო ცეცხლმედეგი სპილენძის კაბელი N2XH CU 3X2.5მმ</t>
  </si>
  <si>
    <t>უჰალოგენო ცეცხლმედეგი სპილენძის კაბელი N2XH CU 3X4მმ</t>
  </si>
  <si>
    <t>უჰალოგენო ცეცხლმედეგი სპილენძის კაბელი N2XH CU 3X6მმ</t>
  </si>
  <si>
    <t>უჰალოგენო ცეცხლმედეგი სპილენძის კაბელი N2XH CU 5X2.5მმ</t>
  </si>
  <si>
    <t>უჰალოგენო ცეცხლმედეგი სპილენძის კაბელი N2XH CU 5X16მმ</t>
  </si>
  <si>
    <r>
      <t xml:space="preserve">ალუმინის ძალოვანი კაბელი </t>
    </r>
    <r>
      <rPr>
        <b/>
        <sz val="10"/>
        <color theme="1"/>
        <rFont val="Times New Roman"/>
        <family val="1"/>
      </rPr>
      <t xml:space="preserve"> NA2XH 5X70</t>
    </r>
    <r>
      <rPr>
        <b/>
        <sz val="10"/>
        <color theme="1"/>
        <rFont val="AcadNusx"/>
      </rPr>
      <t>მმ</t>
    </r>
  </si>
  <si>
    <t>მთავარი მკვებავი სადენის მოწყობა:</t>
  </si>
  <si>
    <t>kabelis gasayvanad gruntis  damuSaveba xeliT</t>
  </si>
  <si>
    <t>sawolis momzadeba kabelisaTvis qviSiT</t>
  </si>
  <si>
    <t>kabelis dafarva sasignalo lentiT</t>
  </si>
  <si>
    <r>
      <t xml:space="preserve">plastmasis  mili </t>
    </r>
    <r>
      <rPr>
        <b/>
        <sz val="10"/>
        <rFont val="Calibri"/>
        <family val="2"/>
        <charset val="204"/>
        <scheme val="minor"/>
      </rPr>
      <t xml:space="preserve">Ø100 </t>
    </r>
    <r>
      <rPr>
        <b/>
        <sz val="10"/>
        <rFont val="AcadNusx"/>
      </rPr>
      <t xml:space="preserve">mm </t>
    </r>
  </si>
  <si>
    <r>
      <t xml:space="preserve">ალუმინის ძალოვანი კაბელი </t>
    </r>
    <r>
      <rPr>
        <b/>
        <sz val="10"/>
        <color theme="1"/>
        <rFont val="Times New Roman"/>
        <family val="1"/>
      </rPr>
      <t xml:space="preserve"> NAYY2XH 4X70</t>
    </r>
    <r>
      <rPr>
        <b/>
        <sz val="10"/>
        <color theme="1"/>
        <rFont val="AcadNusx"/>
      </rPr>
      <t>მმ</t>
    </r>
  </si>
  <si>
    <t>gruntis ukuCayra xeliT</t>
  </si>
  <si>
    <t>agregatebi:</t>
  </si>
  <si>
    <t>ganaTebis furnitura:</t>
  </si>
  <si>
    <t>L-03 ჭერის პანელური სანათი 18ვტ 1800ლმ.</t>
  </si>
  <si>
    <t>L-03 ჭერის პანელური სანათი 18ვტ 1800ლმ. 1.5სთ ბატარეით  კომპლექტში</t>
  </si>
  <si>
    <t>ზედაპირზე სამონტაჟო სანათი კიბის უჯრედისთვის 1.5სთ ბატარეით კომპლექტში</t>
  </si>
  <si>
    <r>
      <t>sanaTi gasasvlelis maCvenebeli ledi naTuriT 1X13vt,dacvis klasi</t>
    </r>
    <r>
      <rPr>
        <b/>
        <sz val="10"/>
        <rFont val="Times New Roman"/>
        <family val="1"/>
        <charset val="204"/>
      </rPr>
      <t xml:space="preserve"> IP</t>
    </r>
    <r>
      <rPr>
        <b/>
        <sz val="10"/>
        <rFont val="AcadNusx"/>
      </rPr>
      <t>30, alternatiuli denis wyaroTi 3 sT</t>
    </r>
  </si>
  <si>
    <t xml:space="preserve"> saStefselo rozetebi sampolusiani </t>
  </si>
  <si>
    <t>CamrTvelebis montaJi erklaviSianis</t>
  </si>
  <si>
    <t>samontaJo kolofi</t>
  </si>
  <si>
    <t>gamanawilebeli kolofi faruli gayvanilobis</t>
  </si>
  <si>
    <t>samontaJo masalebi:</t>
  </si>
  <si>
    <t>plastmasis sainstalacio gofra mili Ø20mm</t>
  </si>
  <si>
    <r>
      <t>myari seriis sainstalacio gofra mili</t>
    </r>
    <r>
      <rPr>
        <b/>
        <sz val="10"/>
        <rFont val="Times New Roman"/>
        <family val="1"/>
        <charset val="204"/>
      </rPr>
      <t xml:space="preserve"> Ø</t>
    </r>
    <r>
      <rPr>
        <b/>
        <sz val="10"/>
        <rFont val="AcadNusx"/>
      </rPr>
      <t xml:space="preserve"> 20 mm </t>
    </r>
  </si>
  <si>
    <t xml:space="preserve">myari seriis sainstalacio gofra mili Ø 63 mm </t>
  </si>
  <si>
    <t>liTonis perforirebuli sakabelo arxi 100X50mm, samagriT yvela saWiro aqsesuariT</t>
  </si>
  <si>
    <t>liTonis perforirebuli sakabelo arxi 150X50mm, samagriT yvela saWiro aqsesuariT</t>
  </si>
  <si>
    <t>liTonis perforirebuli sakabelo arxi 200X50mm, samagriT yvela saWiro aqsesuariT</t>
  </si>
  <si>
    <t>liTonis perforirebuli sakabelo arxi 300X50mm, samagriT yvela saWiro aqsesuariT</t>
  </si>
  <si>
    <t>avejze samontaJo sakabelo arxi 40X40</t>
  </si>
  <si>
    <t>kibiseburi sakabelo arxi 200X50mm, samagriT yvela saWiro aqsesuariT</t>
  </si>
  <si>
    <t>kibiseburi sakabelo arxi 300X50mm, samagriT yvela saWiro aqsesuariT</t>
  </si>
  <si>
    <t>damiweba</t>
  </si>
  <si>
    <r>
      <t xml:space="preserve">moTuTiebuli damiwebis Rero </t>
    </r>
    <r>
      <rPr>
        <b/>
        <sz val="10"/>
        <rFont val="Arial"/>
        <family val="2"/>
        <charset val="204"/>
      </rPr>
      <t>L</t>
    </r>
    <r>
      <rPr>
        <b/>
        <sz val="10"/>
        <rFont val="AcadNusx"/>
      </rPr>
      <t>=2,0m</t>
    </r>
  </si>
  <si>
    <t>SemaerTebeli salte galvanizebuli 40X4mm</t>
  </si>
  <si>
    <t>Reros da zolovanas SemaerTebeli detali</t>
  </si>
  <si>
    <t>plastmasis damiwebis sarevizio Wa 300X300X300</t>
  </si>
  <si>
    <t>ეკვიპოტენციური დამიწების მთავარი სალტე იზოლატორებით და სამაგრებით კომპლექტში</t>
  </si>
  <si>
    <t>დამიწების საკლემო ბლოკი (დამონტაჟდეს საკაბელო არხზე)</t>
  </si>
  <si>
    <t>ხარჯთაღრიცხვა N6</t>
  </si>
  <si>
    <r>
      <t xml:space="preserve">19" sakomunikacio karada </t>
    </r>
    <r>
      <rPr>
        <b/>
        <sz val="10"/>
        <color indexed="8"/>
        <rFont val="Arial"/>
        <family val="2"/>
        <charset val="204"/>
      </rPr>
      <t>RACK 22U</t>
    </r>
    <r>
      <rPr>
        <b/>
        <sz val="10"/>
        <color indexed="8"/>
        <rFont val="AcadNusx"/>
      </rPr>
      <t xml:space="preserve"> </t>
    </r>
  </si>
  <si>
    <t>უწყვეტი კვების წყარო Smart online UPS 3 kVA</t>
  </si>
  <si>
    <r>
      <t>rekSi Casayenebeli denis gamanawilebeli</t>
    </r>
    <r>
      <rPr>
        <b/>
        <sz val="10"/>
        <color indexed="8"/>
        <rFont val="Arial"/>
        <family val="2"/>
        <charset val="204"/>
      </rPr>
      <t xml:space="preserve"> PDU 8 </t>
    </r>
    <r>
      <rPr>
        <b/>
        <sz val="10"/>
        <color indexed="8"/>
        <rFont val="AcadNusx"/>
      </rPr>
      <t>portiT</t>
    </r>
  </si>
  <si>
    <t xml:space="preserve">10/100/1000 mbit 24 პორტიანი  კომუტატორი </t>
  </si>
  <si>
    <t xml:space="preserve">10/100/1000 mbit 12 პორტიანი  POEკომუტატორი </t>
  </si>
  <si>
    <r>
      <t xml:space="preserve">paCpaneli </t>
    </r>
    <r>
      <rPr>
        <b/>
        <sz val="10"/>
        <color indexed="8"/>
        <rFont val="Arial"/>
        <family val="2"/>
        <charset val="204"/>
      </rPr>
      <t>24</t>
    </r>
    <r>
      <rPr>
        <b/>
        <sz val="10"/>
        <color indexed="8"/>
        <rFont val="AcadNusx"/>
      </rPr>
      <t xml:space="preserve"> portiani </t>
    </r>
    <r>
      <rPr>
        <b/>
        <sz val="10"/>
        <color indexed="8"/>
        <rFont val="Arial"/>
        <family val="2"/>
        <charset val="204"/>
      </rPr>
      <t xml:space="preserve">Cat 5e </t>
    </r>
  </si>
  <si>
    <r>
      <t xml:space="preserve">paCkordi 0.5m </t>
    </r>
    <r>
      <rPr>
        <b/>
        <sz val="10"/>
        <color indexed="8"/>
        <rFont val="Arial"/>
        <family val="2"/>
      </rPr>
      <t>CAT5</t>
    </r>
  </si>
  <si>
    <r>
      <t xml:space="preserve">qselis kabeli </t>
    </r>
    <r>
      <rPr>
        <b/>
        <sz val="10"/>
        <rFont val="Times New Roman"/>
        <family val="1"/>
        <charset val="204"/>
      </rPr>
      <t>F</t>
    </r>
    <r>
      <rPr>
        <b/>
        <sz val="10"/>
        <rFont val="Arial"/>
        <family val="2"/>
        <charset val="204"/>
      </rPr>
      <t>TP cat 6</t>
    </r>
  </si>
  <si>
    <r>
      <t xml:space="preserve">kompiuteris rozeti </t>
    </r>
    <r>
      <rPr>
        <b/>
        <sz val="10"/>
        <color indexed="8"/>
        <rFont val="Arial"/>
        <family val="2"/>
        <charset val="204"/>
      </rPr>
      <t>RJ45</t>
    </r>
    <r>
      <rPr>
        <b/>
        <sz val="10"/>
        <color indexed="8"/>
        <rFont val="AcadNusx"/>
      </rPr>
      <t xml:space="preserve"> (me-</t>
    </r>
    <r>
      <rPr>
        <b/>
        <sz val="10"/>
        <color indexed="8"/>
        <rFont val="Arial"/>
        <family val="2"/>
        <charset val="204"/>
      </rPr>
      <t>6</t>
    </r>
    <r>
      <rPr>
        <b/>
        <sz val="10"/>
        <color indexed="8"/>
        <rFont val="AcadNusx"/>
      </rPr>
      <t xml:space="preserve"> kategoria)</t>
    </r>
  </si>
  <si>
    <t>ხის ზედაპირზე დამონტაჟო საროზეტო ბლოკში სამონტაჟო კომპიუტერული ქსელის როზეტი  1 x RJ45 Cat6 FTP</t>
  </si>
  <si>
    <t>8P8C ჯეკი Cat.6e FTP კაბელისთვის</t>
  </si>
  <si>
    <r>
      <t xml:space="preserve">      სახარჯთაღრიცხვო ღირებულება </t>
    </r>
    <r>
      <rPr>
        <sz val="12"/>
        <rFont val="AcadNusx"/>
      </rPr>
      <t>(ლარი)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</si>
</sst>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_р_._-;\-* #,##0_р_._-;_-* &quot;-&quot;??_р_._-;_-@_-"/>
  </numFmts>
  <fonts count="7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AcadNusx"/>
    </font>
    <font>
      <sz val="11"/>
      <name val="Sylfaen"/>
      <family val="1"/>
    </font>
    <font>
      <sz val="10"/>
      <name val="Arial Cy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cadNusx"/>
    </font>
    <font>
      <sz val="11"/>
      <name val="AcadNusx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Sylfaen"/>
      <family val="1"/>
      <charset val="204"/>
    </font>
    <font>
      <b/>
      <sz val="16"/>
      <color theme="1"/>
      <name val="AcadNusx"/>
    </font>
    <font>
      <b/>
      <sz val="10"/>
      <color theme="1"/>
      <name val="Sylfaen"/>
      <family val="1"/>
      <charset val="1"/>
    </font>
    <font>
      <b/>
      <sz val="10"/>
      <name val="Sylfaen"/>
      <family val="1"/>
      <charset val="1"/>
    </font>
    <font>
      <b/>
      <sz val="10"/>
      <name val="Sylfaen"/>
      <family val="1"/>
    </font>
    <font>
      <b/>
      <sz val="11"/>
      <name val="Sylfaen"/>
      <family val="1"/>
    </font>
    <font>
      <b/>
      <sz val="11"/>
      <name val="AcadMtavr"/>
    </font>
    <font>
      <b/>
      <vertAlign val="superscript"/>
      <sz val="11"/>
      <name val="AcadNusx"/>
    </font>
    <font>
      <b/>
      <vertAlign val="superscript"/>
      <sz val="10"/>
      <name val="AcadNusx"/>
    </font>
    <font>
      <b/>
      <sz val="12"/>
      <name val="AcadNusx"/>
    </font>
    <font>
      <sz val="9"/>
      <name val="Sylfaen"/>
      <family val="1"/>
      <charset val="204"/>
    </font>
    <font>
      <sz val="12"/>
      <name val="AcadNusx"/>
    </font>
    <font>
      <b/>
      <sz val="11"/>
      <color theme="1"/>
      <name val="AcadNusx"/>
    </font>
    <font>
      <b/>
      <sz val="14"/>
      <name val="AcadNusx"/>
    </font>
    <font>
      <b/>
      <sz val="14"/>
      <color theme="1"/>
      <name val="AcadNusx"/>
    </font>
    <font>
      <b/>
      <sz val="10"/>
      <name val="Cambria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name val="Calibri Light"/>
      <family val="1"/>
      <charset val="204"/>
      <scheme val="major"/>
    </font>
    <font>
      <b/>
      <sz val="10"/>
      <name val="Calibri"/>
      <family val="2"/>
      <charset val="204"/>
    </font>
    <font>
      <b/>
      <sz val="10"/>
      <name val="Calibri Light"/>
      <family val="1"/>
      <charset val="204"/>
      <scheme val="major"/>
    </font>
    <font>
      <b/>
      <sz val="10"/>
      <color indexed="8"/>
      <name val="AcadNusx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cadMtavr"/>
    </font>
    <font>
      <b/>
      <sz val="10"/>
      <name val="Times New Roman"/>
      <family val="1"/>
    </font>
    <font>
      <sz val="11"/>
      <color theme="1"/>
      <name val="Arial"/>
      <family val="2"/>
    </font>
    <font>
      <b/>
      <sz val="10"/>
      <name val="Times New Roman"/>
      <family val="1"/>
      <charset val="204"/>
    </font>
    <font>
      <b/>
      <sz val="8"/>
      <color theme="1"/>
      <name val="GL Gordeziani"/>
    </font>
    <font>
      <sz val="10.5"/>
      <name val="AcadNusx"/>
    </font>
    <font>
      <b/>
      <sz val="10.5"/>
      <name val="AcadNusx"/>
    </font>
    <font>
      <b/>
      <sz val="10"/>
      <name val="Arial Cyr"/>
    </font>
    <font>
      <b/>
      <sz val="10"/>
      <color theme="1"/>
      <name val="Times New Roman"/>
      <family val="1"/>
    </font>
    <font>
      <b/>
      <sz val="1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cadNusx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3" fillId="0" borderId="0"/>
    <xf numFmtId="164" fontId="6" fillId="0" borderId="0" applyFont="0" applyFill="0" applyBorder="0" applyAlignment="0" applyProtection="0"/>
    <xf numFmtId="0" fontId="17" fillId="0" borderId="0"/>
    <xf numFmtId="0" fontId="17" fillId="0" borderId="0"/>
    <xf numFmtId="165" fontId="8" fillId="0" borderId="0" applyFont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17" fillId="0" borderId="0"/>
    <xf numFmtId="0" fontId="20" fillId="0" borderId="0"/>
    <xf numFmtId="0" fontId="6" fillId="0" borderId="0"/>
    <xf numFmtId="164" fontId="6" fillId="0" borderId="0" applyFont="0" applyFill="0" applyBorder="0" applyAlignment="0" applyProtection="0"/>
    <xf numFmtId="0" fontId="13" fillId="0" borderId="0"/>
    <xf numFmtId="0" fontId="8" fillId="0" borderId="0"/>
    <xf numFmtId="0" fontId="6" fillId="0" borderId="0"/>
    <xf numFmtId="0" fontId="23" fillId="0" borderId="0"/>
    <xf numFmtId="0" fontId="6" fillId="0" borderId="0"/>
    <xf numFmtId="0" fontId="31" fillId="0" borderId="0"/>
    <xf numFmtId="0" fontId="17" fillId="0" borderId="0"/>
    <xf numFmtId="0" fontId="6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23" fillId="0" borderId="0"/>
    <xf numFmtId="0" fontId="1" fillId="0" borderId="0"/>
    <xf numFmtId="0" fontId="1" fillId="0" borderId="0"/>
    <xf numFmtId="164" fontId="2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4" fillId="0" borderId="0"/>
    <xf numFmtId="0" fontId="59" fillId="0" borderId="0"/>
    <xf numFmtId="164" fontId="1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5" fillId="0" borderId="0"/>
    <xf numFmtId="0" fontId="13" fillId="0" borderId="0"/>
    <xf numFmtId="0" fontId="17" fillId="0" borderId="0"/>
    <xf numFmtId="0" fontId="17" fillId="0" borderId="0"/>
    <xf numFmtId="0" fontId="5" fillId="0" borderId="0"/>
    <xf numFmtId="0" fontId="17" fillId="0" borderId="0"/>
  </cellStyleXfs>
  <cellXfs count="385">
    <xf numFmtId="0" fontId="0" fillId="0" borderId="0" xfId="0"/>
    <xf numFmtId="0" fontId="10" fillId="0" borderId="0" xfId="2" applyFont="1"/>
    <xf numFmtId="0" fontId="11" fillId="0" borderId="0" xfId="2" applyFont="1" applyAlignment="1">
      <alignment horizontal="center"/>
    </xf>
    <xf numFmtId="0" fontId="11" fillId="0" borderId="0" xfId="2" applyFont="1"/>
    <xf numFmtId="0" fontId="10" fillId="3" borderId="0" xfId="2" applyFont="1" applyFill="1"/>
    <xf numFmtId="165" fontId="12" fillId="0" borderId="1" xfId="4" applyFont="1" applyFill="1" applyBorder="1" applyAlignment="1">
      <alignment horizontal="center" vertical="center"/>
    </xf>
    <xf numFmtId="0" fontId="12" fillId="3" borderId="0" xfId="6" applyFont="1" applyFill="1" applyAlignment="1">
      <alignment vertical="center"/>
    </xf>
    <xf numFmtId="0" fontId="24" fillId="3" borderId="0" xfId="0" applyFont="1" applyFill="1"/>
    <xf numFmtId="0" fontId="0" fillId="0" borderId="0" xfId="0" applyAlignment="1">
      <alignment horizontal="center" vertical="center"/>
    </xf>
    <xf numFmtId="164" fontId="15" fillId="0" borderId="1" xfId="18" applyFont="1" applyFill="1" applyBorder="1" applyAlignment="1">
      <alignment horizontal="center" vertical="center" wrapText="1"/>
    </xf>
    <xf numFmtId="0" fontId="13" fillId="3" borderId="0" xfId="0" applyFont="1" applyFill="1"/>
    <xf numFmtId="0" fontId="33" fillId="3" borderId="0" xfId="0" applyFont="1" applyFill="1" applyAlignment="1">
      <alignment vertical="center"/>
    </xf>
    <xf numFmtId="0" fontId="32" fillId="3" borderId="0" xfId="0" applyFont="1" applyFill="1"/>
    <xf numFmtId="0" fontId="13" fillId="3" borderId="0" xfId="0" applyFont="1" applyFill="1" applyAlignment="1">
      <alignment vertical="center"/>
    </xf>
    <xf numFmtId="0" fontId="36" fillId="0" borderId="0" xfId="6" applyFont="1" applyAlignment="1">
      <alignment vertical="center"/>
    </xf>
    <xf numFmtId="0" fontId="18" fillId="3" borderId="0" xfId="6" applyFont="1" applyFill="1"/>
    <xf numFmtId="43" fontId="15" fillId="0" borderId="1" xfId="1" applyFont="1" applyFill="1" applyBorder="1" applyAlignment="1">
      <alignment horizontal="center" vertical="center" wrapText="1"/>
    </xf>
    <xf numFmtId="0" fontId="0" fillId="0" borderId="0" xfId="0" applyFill="1"/>
    <xf numFmtId="2" fontId="12" fillId="0" borderId="1" xfId="0" applyNumberFormat="1" applyFont="1" applyFill="1" applyBorder="1" applyAlignment="1">
      <alignment horizontal="center" vertical="center"/>
    </xf>
    <xf numFmtId="167" fontId="12" fillId="0" borderId="1" xfId="15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7" fillId="0" borderId="1" xfId="2" applyFont="1" applyFill="1" applyBorder="1" applyAlignment="1" applyProtection="1">
      <alignment vertical="center" wrapText="1"/>
      <protection locked="0"/>
    </xf>
    <xf numFmtId="49" fontId="10" fillId="0" borderId="1" xfId="13" applyNumberFormat="1" applyFont="1" applyFill="1" applyBorder="1" applyAlignment="1">
      <alignment horizontal="center" vertical="center" wrapText="1"/>
    </xf>
    <xf numFmtId="2" fontId="19" fillId="0" borderId="1" xfId="13" applyNumberFormat="1" applyFont="1" applyFill="1" applyBorder="1" applyAlignment="1">
      <alignment horizontal="center" vertical="center"/>
    </xf>
    <xf numFmtId="164" fontId="19" fillId="0" borderId="1" xfId="14" applyFont="1" applyFill="1" applyBorder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/>
    </xf>
    <xf numFmtId="1" fontId="12" fillId="0" borderId="1" xfId="6" applyNumberFormat="1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2" fontId="16" fillId="0" borderId="1" xfId="6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vertical="center"/>
    </xf>
    <xf numFmtId="164" fontId="16" fillId="0" borderId="1" xfId="6" applyNumberFormat="1" applyFont="1" applyFill="1" applyBorder="1" applyAlignment="1">
      <alignment vertical="center"/>
    </xf>
    <xf numFmtId="9" fontId="16" fillId="0" borderId="1" xfId="6" applyNumberFormat="1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vertical="center"/>
    </xf>
    <xf numFmtId="0" fontId="12" fillId="0" borderId="1" xfId="15" applyFont="1" applyFill="1" applyBorder="1" applyAlignment="1">
      <alignment horizontal="center" vertical="center" wrapText="1"/>
    </xf>
    <xf numFmtId="10" fontId="16" fillId="0" borderId="1" xfId="6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vertical="center"/>
    </xf>
    <xf numFmtId="0" fontId="12" fillId="0" borderId="1" xfId="15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10" fillId="0" borderId="1" xfId="2" applyFont="1" applyFill="1" applyBorder="1"/>
    <xf numFmtId="0" fontId="13" fillId="0" borderId="1" xfId="0" applyFont="1" applyFill="1" applyBorder="1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10" fillId="0" borderId="0" xfId="0" applyFont="1"/>
    <xf numFmtId="0" fontId="0" fillId="3" borderId="0" xfId="0" applyFill="1"/>
    <xf numFmtId="0" fontId="10" fillId="3" borderId="0" xfId="3" applyFont="1" applyFill="1"/>
    <xf numFmtId="0" fontId="0" fillId="0" borderId="1" xfId="0" applyFill="1" applyBorder="1"/>
    <xf numFmtId="0" fontId="21" fillId="0" borderId="1" xfId="0" applyFont="1" applyFill="1" applyBorder="1" applyAlignment="1">
      <alignment vertical="center"/>
    </xf>
    <xf numFmtId="0" fontId="32" fillId="0" borderId="1" xfId="0" applyFont="1" applyFill="1" applyBorder="1"/>
    <xf numFmtId="0" fontId="36" fillId="0" borderId="1" xfId="6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49" fontId="12" fillId="0" borderId="1" xfId="6" applyNumberFormat="1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5" fillId="0" borderId="1" xfId="34" applyFont="1" applyFill="1" applyBorder="1" applyAlignment="1">
      <alignment horizontal="center" vertical="center" wrapText="1"/>
    </xf>
    <xf numFmtId="49" fontId="16" fillId="0" borderId="1" xfId="6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0" fontId="0" fillId="0" borderId="1" xfId="0" applyFont="1" applyFill="1" applyBorder="1"/>
    <xf numFmtId="164" fontId="0" fillId="0" borderId="1" xfId="0" applyNumberFormat="1" applyFont="1" applyFill="1" applyBorder="1"/>
    <xf numFmtId="0" fontId="29" fillId="0" borderId="0" xfId="0" applyFont="1" applyAlignment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11" fillId="0" borderId="0" xfId="2" applyFont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0" fontId="12" fillId="0" borderId="1" xfId="6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9" fillId="0" borderId="2" xfId="44" applyFont="1" applyFill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 wrapText="1"/>
    </xf>
    <xf numFmtId="0" fontId="39" fillId="0" borderId="1" xfId="45" applyFont="1" applyFill="1" applyBorder="1" applyAlignment="1">
      <alignment horizontal="center" vertical="center" wrapText="1"/>
    </xf>
    <xf numFmtId="0" fontId="14" fillId="3" borderId="1" xfId="46" applyFont="1" applyFill="1" applyBorder="1" applyAlignment="1">
      <alignment horizontal="center" vertical="center"/>
    </xf>
    <xf numFmtId="0" fontId="14" fillId="3" borderId="1" xfId="47" applyFont="1" applyFill="1" applyBorder="1" applyAlignment="1">
      <alignment horizontal="center" vertical="center" wrapText="1"/>
    </xf>
    <xf numFmtId="0" fontId="15" fillId="0" borderId="1" xfId="48" applyFont="1" applyFill="1" applyBorder="1" applyAlignment="1" applyProtection="1">
      <alignment horizontal="center" vertical="top" wrapText="1"/>
    </xf>
    <xf numFmtId="0" fontId="40" fillId="0" borderId="2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3" borderId="1" xfId="46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center"/>
    </xf>
    <xf numFmtId="0" fontId="18" fillId="3" borderId="1" xfId="47" applyFont="1" applyFill="1" applyBorder="1" applyAlignment="1">
      <alignment horizontal="center" vertical="center"/>
    </xf>
    <xf numFmtId="0" fontId="18" fillId="3" borderId="1" xfId="46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2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44" applyFont="1" applyBorder="1" applyAlignment="1">
      <alignment horizontal="left" vertical="center" wrapText="1"/>
    </xf>
    <xf numFmtId="0" fontId="26" fillId="0" borderId="1" xfId="44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45" applyFont="1" applyBorder="1" applyAlignment="1">
      <alignment horizontal="left" vertical="center" wrapText="1"/>
    </xf>
    <xf numFmtId="0" fontId="26" fillId="0" borderId="1" xfId="45" applyFont="1" applyFill="1" applyBorder="1" applyAlignment="1">
      <alignment horizontal="center" vertical="center" wrapText="1"/>
    </xf>
    <xf numFmtId="0" fontId="14" fillId="3" borderId="1" xfId="46" applyFont="1" applyFill="1" applyBorder="1" applyAlignment="1">
      <alignment horizontal="left" vertical="center" wrapText="1"/>
    </xf>
    <xf numFmtId="0" fontId="14" fillId="3" borderId="1" xfId="47" applyFont="1" applyFill="1" applyBorder="1" applyAlignment="1">
      <alignment horizontal="left" vertical="center" wrapText="1"/>
    </xf>
    <xf numFmtId="0" fontId="14" fillId="0" borderId="1" xfId="48" applyFont="1" applyFill="1" applyBorder="1" applyAlignment="1" applyProtection="1">
      <alignment horizontal="left" vertical="top" wrapText="1"/>
    </xf>
    <xf numFmtId="0" fontId="14" fillId="0" borderId="1" xfId="48" applyFont="1" applyFill="1" applyBorder="1" applyAlignment="1" applyProtection="1">
      <alignment horizontal="center" vertical="top" wrapText="1"/>
    </xf>
    <xf numFmtId="0" fontId="26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46" applyFont="1" applyBorder="1" applyAlignment="1">
      <alignment horizontal="left" vertical="center" wrapText="1"/>
    </xf>
    <xf numFmtId="0" fontId="14" fillId="0" borderId="1" xfId="49" applyFont="1" applyBorder="1" applyAlignment="1">
      <alignment horizontal="left" vertical="top" wrapText="1"/>
    </xf>
    <xf numFmtId="0" fontId="14" fillId="3" borderId="1" xfId="34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top"/>
    </xf>
    <xf numFmtId="0" fontId="4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4" fontId="33" fillId="0" borderId="1" xfId="18" applyFont="1" applyFill="1" applyBorder="1" applyAlignment="1">
      <alignment horizontal="center" vertical="center"/>
    </xf>
    <xf numFmtId="43" fontId="14" fillId="0" borderId="1" xfId="1" applyFont="1" applyFill="1" applyBorder="1" applyAlignment="1">
      <alignment horizontal="center" vertical="center" wrapText="1"/>
    </xf>
    <xf numFmtId="0" fontId="14" fillId="0" borderId="1" xfId="17" applyFont="1" applyFill="1" applyBorder="1" applyAlignment="1">
      <alignment vertical="center" wrapText="1"/>
    </xf>
    <xf numFmtId="0" fontId="14" fillId="0" borderId="1" xfId="34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center" vertical="center" wrapText="1"/>
    </xf>
    <xf numFmtId="9" fontId="7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9" fillId="0" borderId="1" xfId="15" applyFont="1" applyFill="1" applyBorder="1" applyAlignment="1">
      <alignment horizontal="center" vertical="center" wrapText="1"/>
    </xf>
    <xf numFmtId="10" fontId="7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vertical="center"/>
    </xf>
    <xf numFmtId="43" fontId="22" fillId="4" borderId="1" xfId="1" applyNumberFormat="1" applyFont="1" applyFill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43" fontId="28" fillId="4" borderId="1" xfId="1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center"/>
    </xf>
    <xf numFmtId="164" fontId="33" fillId="4" borderId="1" xfId="18" applyFont="1" applyFill="1" applyBorder="1" applyAlignment="1">
      <alignment horizontal="center" vertical="center"/>
    </xf>
    <xf numFmtId="2" fontId="26" fillId="4" borderId="1" xfId="0" applyNumberFormat="1" applyFont="1" applyFill="1" applyBorder="1" applyAlignment="1">
      <alignment horizontal="center" vertical="center"/>
    </xf>
    <xf numFmtId="0" fontId="36" fillId="4" borderId="1" xfId="6" applyFont="1" applyFill="1" applyBorder="1" applyAlignment="1">
      <alignment vertical="center"/>
    </xf>
    <xf numFmtId="164" fontId="15" fillId="4" borderId="1" xfId="18" applyFont="1" applyFill="1" applyBorder="1" applyAlignment="1">
      <alignment horizontal="center" vertical="center" wrapText="1"/>
    </xf>
    <xf numFmtId="2" fontId="26" fillId="0" borderId="1" xfId="6" applyNumberFormat="1" applyFont="1" applyFill="1" applyBorder="1" applyAlignment="1">
      <alignment horizontal="center" vertical="center"/>
    </xf>
    <xf numFmtId="2" fontId="26" fillId="0" borderId="1" xfId="1" applyNumberFormat="1" applyFont="1" applyFill="1" applyBorder="1" applyAlignment="1">
      <alignment horizontal="center" vertical="center" wrapText="1"/>
    </xf>
    <xf numFmtId="0" fontId="9" fillId="0" borderId="0" xfId="6" applyFont="1" applyAlignment="1">
      <alignment vertical="center" wrapText="1"/>
    </xf>
    <xf numFmtId="0" fontId="9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 wrapText="1"/>
    </xf>
    <xf numFmtId="0" fontId="16" fillId="0" borderId="1" xfId="6" applyFont="1" applyBorder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12" applyNumberFormat="1" applyFont="1" applyFill="1" applyBorder="1" applyAlignment="1">
      <alignment horizontal="center" vertical="center" wrapText="1"/>
    </xf>
    <xf numFmtId="49" fontId="22" fillId="0" borderId="1" xfId="6" applyNumberFormat="1" applyFont="1" applyBorder="1" applyAlignment="1">
      <alignment horizontal="center" vertical="center" wrapText="1"/>
    </xf>
    <xf numFmtId="0" fontId="16" fillId="0" borderId="1" xfId="50" applyFont="1" applyBorder="1" applyAlignment="1">
      <alignment vertical="center" wrapText="1"/>
    </xf>
    <xf numFmtId="0" fontId="7" fillId="0" borderId="1" xfId="15" applyFont="1" applyBorder="1" applyAlignment="1">
      <alignment horizontal="left" vertical="center" wrapText="1"/>
    </xf>
    <xf numFmtId="0" fontId="12" fillId="0" borderId="0" xfId="15" applyFont="1" applyAlignment="1">
      <alignment horizontal="left" vertical="center" wrapText="1"/>
    </xf>
    <xf numFmtId="2" fontId="12" fillId="0" borderId="0" xfId="6" applyNumberFormat="1" applyFont="1" applyAlignment="1">
      <alignment horizontal="center" vertical="center" wrapText="1"/>
    </xf>
    <xf numFmtId="2" fontId="12" fillId="0" borderId="0" xfId="6" applyNumberFormat="1" applyFont="1" applyAlignment="1">
      <alignment horizontal="left" vertical="center" wrapText="1"/>
    </xf>
    <xf numFmtId="2" fontId="12" fillId="0" borderId="0" xfId="6" applyNumberFormat="1" applyFont="1" applyAlignment="1">
      <alignment horizontal="center" vertical="center"/>
    </xf>
    <xf numFmtId="168" fontId="12" fillId="0" borderId="0" xfId="6" applyNumberFormat="1" applyFont="1" applyAlignment="1">
      <alignment vertical="center"/>
    </xf>
    <xf numFmtId="2" fontId="12" fillId="0" borderId="0" xfId="15" applyNumberFormat="1" applyFont="1" applyAlignment="1">
      <alignment vertical="center"/>
    </xf>
    <xf numFmtId="0" fontId="12" fillId="0" borderId="0" xfId="6" applyFont="1"/>
    <xf numFmtId="4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vertical="center" wrapText="1"/>
    </xf>
    <xf numFmtId="0" fontId="12" fillId="0" borderId="0" xfId="6" applyFont="1" applyAlignment="1">
      <alignment horizontal="left" vertical="center" wrapText="1"/>
    </xf>
    <xf numFmtId="164" fontId="12" fillId="0" borderId="0" xfId="6" applyNumberFormat="1" applyFont="1" applyAlignment="1">
      <alignment vertical="center"/>
    </xf>
    <xf numFmtId="4" fontId="12" fillId="0" borderId="0" xfId="6" applyNumberFormat="1" applyFont="1" applyAlignment="1">
      <alignment vertical="center" wrapText="1"/>
    </xf>
    <xf numFmtId="10" fontId="12" fillId="0" borderId="0" xfId="6" applyNumberFormat="1" applyFont="1" applyAlignment="1">
      <alignment vertical="center"/>
    </xf>
    <xf numFmtId="165" fontId="12" fillId="0" borderId="0" xfId="4" applyFont="1" applyFill="1" applyBorder="1" applyAlignment="1">
      <alignment horizontal="center" vertical="center" wrapText="1"/>
    </xf>
    <xf numFmtId="0" fontId="12" fillId="0" borderId="0" xfId="4" applyNumberFormat="1" applyFont="1" applyFill="1" applyBorder="1" applyAlignment="1">
      <alignment horizontal="center" vertical="center" wrapText="1"/>
    </xf>
    <xf numFmtId="165" fontId="12" fillId="0" borderId="0" xfId="4" applyFont="1" applyFill="1" applyBorder="1" applyAlignment="1">
      <alignment vertical="center" wrapText="1"/>
    </xf>
    <xf numFmtId="165" fontId="12" fillId="0" borderId="0" xfId="4" applyFont="1" applyFill="1" applyBorder="1" applyAlignment="1">
      <alignment horizontal="left" vertical="center" wrapText="1"/>
    </xf>
    <xf numFmtId="165" fontId="12" fillId="0" borderId="0" xfId="4" applyFont="1" applyFill="1" applyBorder="1" applyAlignment="1">
      <alignment vertical="center"/>
    </xf>
    <xf numFmtId="9" fontId="12" fillId="0" borderId="0" xfId="6" applyNumberFormat="1" applyFont="1" applyAlignment="1">
      <alignment vertical="center"/>
    </xf>
    <xf numFmtId="0" fontId="15" fillId="3" borderId="1" xfId="51" applyFont="1" applyFill="1" applyBorder="1" applyAlignment="1">
      <alignment horizontal="center" vertical="center"/>
    </xf>
    <xf numFmtId="0" fontId="14" fillId="3" borderId="1" xfId="51" applyFont="1" applyFill="1" applyBorder="1" applyAlignment="1">
      <alignment horizontal="center" vertical="center"/>
    </xf>
    <xf numFmtId="2" fontId="14" fillId="3" borderId="1" xfId="51" applyNumberFormat="1" applyFont="1" applyFill="1" applyBorder="1" applyAlignment="1">
      <alignment horizontal="center" vertical="center"/>
    </xf>
    <xf numFmtId="0" fontId="15" fillId="0" borderId="1" xfId="51" applyFont="1" applyFill="1" applyBorder="1" applyAlignment="1">
      <alignment horizontal="center" vertical="center"/>
    </xf>
    <xf numFmtId="0" fontId="52" fillId="3" borderId="1" xfId="0" applyFont="1" applyFill="1" applyBorder="1" applyAlignment="1">
      <alignment horizontal="left" vertical="center" wrapText="1"/>
    </xf>
    <xf numFmtId="0" fontId="14" fillId="0" borderId="1" xfId="51" applyFont="1" applyFill="1" applyBorder="1" applyAlignment="1">
      <alignment horizontal="center" vertical="center"/>
    </xf>
    <xf numFmtId="2" fontId="14" fillId="0" borderId="1" xfId="52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53" fillId="0" borderId="1" xfId="51" applyFont="1" applyFill="1" applyBorder="1" applyAlignment="1">
      <alignment horizontal="center" vertical="center"/>
    </xf>
    <xf numFmtId="0" fontId="14" fillId="3" borderId="1" xfId="51" applyFont="1" applyFill="1" applyBorder="1" applyAlignment="1">
      <alignment horizontal="left" vertical="center" wrapText="1"/>
    </xf>
    <xf numFmtId="2" fontId="15" fillId="0" borderId="1" xfId="52" applyNumberFormat="1" applyFont="1" applyFill="1" applyBorder="1" applyAlignment="1">
      <alignment horizontal="center" vertical="center"/>
    </xf>
    <xf numFmtId="0" fontId="15" fillId="3" borderId="1" xfId="51" applyFont="1" applyFill="1" applyBorder="1" applyAlignment="1">
      <alignment horizontal="center" vertical="center" wrapText="1"/>
    </xf>
    <xf numFmtId="0" fontId="14" fillId="3" borderId="1" xfId="53" applyFont="1" applyFill="1" applyBorder="1" applyAlignment="1">
      <alignment horizontal="left" vertical="center" wrapText="1"/>
    </xf>
    <xf numFmtId="0" fontId="14" fillId="3" borderId="1" xfId="51" applyFont="1" applyFill="1" applyBorder="1" applyAlignment="1">
      <alignment horizontal="center" vertical="center" wrapText="1"/>
    </xf>
    <xf numFmtId="2" fontId="14" fillId="3" borderId="1" xfId="51" applyNumberFormat="1" applyFont="1" applyFill="1" applyBorder="1" applyAlignment="1">
      <alignment horizontal="center" vertical="center" wrapText="1"/>
    </xf>
    <xf numFmtId="0" fontId="15" fillId="3" borderId="1" xfId="53" applyFont="1" applyFill="1" applyBorder="1" applyAlignment="1">
      <alignment horizontal="center" vertical="center"/>
    </xf>
    <xf numFmtId="0" fontId="15" fillId="3" borderId="1" xfId="54" applyFont="1" applyFill="1" applyBorder="1" applyAlignment="1">
      <alignment horizontal="left" vertical="center" wrapText="1"/>
    </xf>
    <xf numFmtId="0" fontId="15" fillId="3" borderId="1" xfId="55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4" fillId="3" borderId="1" xfId="54" applyFont="1" applyFill="1" applyBorder="1" applyAlignment="1">
      <alignment horizontal="left" vertical="center" wrapText="1"/>
    </xf>
    <xf numFmtId="0" fontId="14" fillId="3" borderId="1" xfId="51" applyFont="1" applyFill="1" applyBorder="1" applyAlignment="1">
      <alignment vertical="center" wrapText="1"/>
    </xf>
    <xf numFmtId="1" fontId="14" fillId="3" borderId="1" xfId="51" applyNumberFormat="1" applyFont="1" applyFill="1" applyBorder="1" applyAlignment="1">
      <alignment horizontal="center" vertical="center" wrapText="1"/>
    </xf>
    <xf numFmtId="0" fontId="15" fillId="0" borderId="1" xfId="56" applyFont="1" applyBorder="1" applyAlignment="1">
      <alignment horizontal="center" vertical="top"/>
    </xf>
    <xf numFmtId="0" fontId="14" fillId="0" borderId="1" xfId="56" applyFont="1" applyBorder="1" applyAlignment="1">
      <alignment horizontal="left" vertical="top" wrapText="1"/>
    </xf>
    <xf numFmtId="0" fontId="14" fillId="0" borderId="1" xfId="56" applyFont="1" applyBorder="1" applyAlignment="1">
      <alignment horizontal="center" vertical="top" wrapText="1"/>
    </xf>
    <xf numFmtId="0" fontId="14" fillId="3" borderId="1" xfId="56" applyFont="1" applyFill="1" applyBorder="1" applyAlignment="1">
      <alignment horizontal="center" vertical="top"/>
    </xf>
    <xf numFmtId="0" fontId="56" fillId="3" borderId="1" xfId="51" applyFont="1" applyFill="1" applyBorder="1" applyAlignment="1">
      <alignment horizontal="left" vertical="center" wrapText="1"/>
    </xf>
    <xf numFmtId="0" fontId="15" fillId="3" borderId="1" xfId="48" applyFont="1" applyFill="1" applyBorder="1" applyAlignment="1" applyProtection="1">
      <alignment horizontal="center" vertical="top"/>
    </xf>
    <xf numFmtId="0" fontId="14" fillId="3" borderId="1" xfId="0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 applyProtection="1">
      <alignment vertical="top" wrapText="1"/>
    </xf>
    <xf numFmtId="169" fontId="14" fillId="3" borderId="1" xfId="4" applyNumberFormat="1" applyFont="1" applyFill="1" applyBorder="1" applyAlignment="1" applyProtection="1">
      <alignment vertical="top" wrapText="1"/>
    </xf>
    <xf numFmtId="1" fontId="14" fillId="3" borderId="1" xfId="5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57" fillId="0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2" fontId="41" fillId="0" borderId="1" xfId="52" applyNumberFormat="1" applyFont="1" applyFill="1" applyBorder="1" applyAlignment="1">
      <alignment horizontal="center" vertical="center" wrapText="1"/>
    </xf>
    <xf numFmtId="0" fontId="14" fillId="5" borderId="1" xfId="22" applyFont="1" applyFill="1" applyBorder="1" applyAlignment="1">
      <alignment horizontal="center" vertical="top" wrapText="1"/>
    </xf>
    <xf numFmtId="0" fontId="60" fillId="5" borderId="1" xfId="22" applyFont="1" applyFill="1" applyBorder="1" applyAlignment="1">
      <alignment horizontal="center" vertical="top" wrapText="1"/>
    </xf>
    <xf numFmtId="0" fontId="15" fillId="5" borderId="1" xfId="22" applyFont="1" applyFill="1" applyBorder="1" applyAlignment="1">
      <alignment horizontal="center" vertical="top" wrapText="1"/>
    </xf>
    <xf numFmtId="2" fontId="15" fillId="5" borderId="1" xfId="22" applyNumberFormat="1" applyFont="1" applyFill="1" applyBorder="1" applyAlignment="1">
      <alignment horizontal="center" vertical="center" wrapText="1"/>
    </xf>
    <xf numFmtId="1" fontId="47" fillId="3" borderId="1" xfId="48" applyNumberFormat="1" applyFont="1" applyFill="1" applyBorder="1" applyAlignment="1">
      <alignment horizontal="center" vertical="top"/>
    </xf>
    <xf numFmtId="2" fontId="45" fillId="3" borderId="1" xfId="51" applyNumberFormat="1" applyFont="1" applyFill="1" applyBorder="1" applyAlignment="1">
      <alignment horizontal="left" vertical="center" wrapText="1"/>
    </xf>
    <xf numFmtId="2" fontId="45" fillId="3" borderId="1" xfId="22" applyNumberFormat="1" applyFont="1" applyFill="1" applyBorder="1" applyAlignment="1">
      <alignment vertical="center" wrapText="1"/>
    </xf>
    <xf numFmtId="1" fontId="45" fillId="3" borderId="1" xfId="60" applyNumberFormat="1" applyFont="1" applyFill="1" applyBorder="1" applyAlignment="1">
      <alignment horizontal="center" vertical="center" wrapText="1"/>
    </xf>
    <xf numFmtId="0" fontId="14" fillId="3" borderId="1" xfId="13" applyFont="1" applyFill="1" applyBorder="1" applyAlignment="1">
      <alignment horizontal="center" vertical="center" wrapText="1"/>
    </xf>
    <xf numFmtId="0" fontId="61" fillId="3" borderId="1" xfId="13" applyFont="1" applyFill="1" applyBorder="1" applyAlignment="1">
      <alignment horizontal="left" vertical="center" wrapText="1"/>
    </xf>
    <xf numFmtId="1" fontId="45" fillId="3" borderId="1" xfId="1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/>
    <xf numFmtId="0" fontId="10" fillId="5" borderId="1" xfId="2" applyFont="1" applyFill="1" applyBorder="1"/>
    <xf numFmtId="2" fontId="21" fillId="0" borderId="1" xfId="2" applyNumberFormat="1" applyFont="1" applyBorder="1" applyAlignment="1">
      <alignment horizontal="center"/>
    </xf>
    <xf numFmtId="164" fontId="62" fillId="0" borderId="1" xfId="14" applyFont="1" applyFill="1" applyBorder="1" applyAlignment="1">
      <alignment horizontal="center" vertical="center"/>
    </xf>
    <xf numFmtId="166" fontId="36" fillId="0" borderId="1" xfId="0" applyNumberFormat="1" applyFont="1" applyFill="1" applyBorder="1" applyAlignment="1">
      <alignment horizontal="center" vertical="center"/>
    </xf>
    <xf numFmtId="2" fontId="27" fillId="0" borderId="1" xfId="6" applyNumberFormat="1" applyFont="1" applyFill="1" applyBorder="1" applyAlignment="1">
      <alignment horizontal="center" vertical="center"/>
    </xf>
    <xf numFmtId="0" fontId="22" fillId="0" borderId="1" xfId="6" applyFont="1" applyFill="1" applyBorder="1" applyAlignment="1">
      <alignment horizontal="center" vertical="center"/>
    </xf>
    <xf numFmtId="0" fontId="36" fillId="0" borderId="1" xfId="15" applyFont="1" applyFill="1" applyBorder="1" applyAlignment="1">
      <alignment horizontal="center" vertical="center"/>
    </xf>
    <xf numFmtId="0" fontId="36" fillId="0" borderId="1" xfId="6" applyFont="1" applyFill="1" applyBorder="1" applyAlignment="1">
      <alignment horizontal="center" vertical="center"/>
    </xf>
    <xf numFmtId="0" fontId="21" fillId="0" borderId="1" xfId="2" applyFont="1" applyBorder="1" applyAlignment="1">
      <alignment horizontal="center"/>
    </xf>
    <xf numFmtId="2" fontId="48" fillId="0" borderId="1" xfId="2" applyNumberFormat="1" applyFont="1" applyBorder="1" applyAlignment="1">
      <alignment horizontal="center"/>
    </xf>
    <xf numFmtId="0" fontId="14" fillId="3" borderId="1" xfId="45" applyFont="1" applyFill="1" applyBorder="1" applyAlignment="1">
      <alignment horizontal="left" wrapText="1"/>
    </xf>
    <xf numFmtId="9" fontId="14" fillId="3" borderId="1" xfId="45" applyNumberFormat="1" applyFont="1" applyFill="1" applyBorder="1" applyAlignment="1">
      <alignment horizontal="center"/>
    </xf>
    <xf numFmtId="2" fontId="10" fillId="0" borderId="0" xfId="2" applyNumberFormat="1" applyFont="1"/>
    <xf numFmtId="0" fontId="14" fillId="0" borderId="1" xfId="6" applyFont="1" applyBorder="1" applyAlignment="1">
      <alignment horizontal="center" vertical="top" wrapText="1"/>
    </xf>
    <xf numFmtId="0" fontId="14" fillId="0" borderId="1" xfId="6" applyFont="1" applyBorder="1" applyAlignment="1">
      <alignment horizontal="left" vertical="top" wrapText="1"/>
    </xf>
    <xf numFmtId="2" fontId="47" fillId="0" borderId="1" xfId="6" applyNumberFormat="1" applyFont="1" applyBorder="1" applyAlignment="1">
      <alignment horizontal="center" vertical="center" wrapText="1"/>
    </xf>
    <xf numFmtId="2" fontId="47" fillId="0" borderId="1" xfId="1" applyNumberFormat="1" applyFont="1" applyFill="1" applyBorder="1" applyAlignment="1">
      <alignment horizontal="center" vertical="center" wrapText="1"/>
    </xf>
    <xf numFmtId="2" fontId="45" fillId="0" borderId="1" xfId="1" applyNumberFormat="1" applyFont="1" applyFill="1" applyBorder="1" applyAlignment="1">
      <alignment horizontal="center" vertical="center"/>
    </xf>
    <xf numFmtId="2" fontId="47" fillId="0" borderId="1" xfId="1" applyNumberFormat="1" applyFont="1" applyFill="1" applyBorder="1" applyAlignment="1">
      <alignment horizontal="center" vertical="center"/>
    </xf>
    <xf numFmtId="0" fontId="60" fillId="4" borderId="1" xfId="58" applyFont="1" applyFill="1" applyBorder="1" applyAlignment="1">
      <alignment horizontal="center" vertical="top" wrapText="1"/>
    </xf>
    <xf numFmtId="0" fontId="60" fillId="4" borderId="1" xfId="58" quotePrefix="1" applyFont="1" applyFill="1" applyBorder="1" applyAlignment="1">
      <alignment vertical="top" wrapText="1"/>
    </xf>
    <xf numFmtId="0" fontId="15" fillId="0" borderId="3" xfId="0" applyFont="1" applyBorder="1" applyAlignment="1">
      <alignment horizontal="center" vertical="top" wrapText="1"/>
    </xf>
    <xf numFmtId="0" fontId="14" fillId="3" borderId="3" xfId="0" applyFont="1" applyFill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5" fillId="3" borderId="1" xfId="64" applyFont="1" applyFill="1" applyBorder="1" applyAlignment="1">
      <alignment horizontal="center" vertical="top"/>
    </xf>
    <xf numFmtId="0" fontId="29" fillId="0" borderId="1" xfId="0" applyFont="1" applyBorder="1" applyAlignment="1">
      <alignment horizontal="left" vertical="top" wrapText="1"/>
    </xf>
    <xf numFmtId="0" fontId="14" fillId="3" borderId="1" xfId="64" applyFont="1" applyFill="1" applyBorder="1" applyAlignment="1">
      <alignment horizontal="center" vertical="top" wrapText="1"/>
    </xf>
    <xf numFmtId="0" fontId="14" fillId="3" borderId="1" xfId="64" applyFont="1" applyFill="1" applyBorder="1" applyAlignment="1">
      <alignment horizontal="center" vertical="top"/>
    </xf>
    <xf numFmtId="0" fontId="65" fillId="3" borderId="1" xfId="64" applyFont="1" applyFill="1" applyBorder="1" applyAlignment="1">
      <alignment horizontal="center" vertical="top"/>
    </xf>
    <xf numFmtId="0" fontId="66" fillId="3" borderId="1" xfId="64" applyFont="1" applyFill="1" applyBorder="1" applyAlignment="1">
      <alignment horizontal="left" vertical="top" wrapText="1"/>
    </xf>
    <xf numFmtId="0" fontId="66" fillId="3" borderId="1" xfId="64" applyFont="1" applyFill="1" applyBorder="1" applyAlignment="1">
      <alignment horizontal="center" vertical="top" wrapText="1"/>
    </xf>
    <xf numFmtId="0" fontId="66" fillId="3" borderId="1" xfId="64" applyFont="1" applyFill="1" applyBorder="1" applyAlignment="1">
      <alignment horizontal="center" vertical="top"/>
    </xf>
    <xf numFmtId="0" fontId="52" fillId="0" borderId="1" xfId="0" applyFont="1" applyBorder="1" applyAlignment="1">
      <alignment horizontal="left" vertical="top" wrapText="1"/>
    </xf>
    <xf numFmtId="0" fontId="65" fillId="3" borderId="1" xfId="59" applyFont="1" applyFill="1" applyBorder="1" applyAlignment="1">
      <alignment horizontal="center" vertical="top" wrapText="1"/>
    </xf>
    <xf numFmtId="0" fontId="64" fillId="0" borderId="1" xfId="0" applyFont="1" applyBorder="1" applyAlignment="1">
      <alignment horizontal="left" vertical="top" wrapText="1"/>
    </xf>
    <xf numFmtId="0" fontId="66" fillId="3" borderId="1" xfId="59" applyFont="1" applyFill="1" applyBorder="1" applyAlignment="1">
      <alignment horizontal="center" vertical="top" wrapText="1"/>
    </xf>
    <xf numFmtId="1" fontId="66" fillId="3" borderId="1" xfId="59" applyNumberFormat="1" applyFont="1" applyFill="1" applyBorder="1" applyAlignment="1">
      <alignment horizontal="center" vertical="top" wrapText="1"/>
    </xf>
    <xf numFmtId="0" fontId="11" fillId="0" borderId="1" xfId="65" applyFont="1" applyBorder="1" applyAlignment="1">
      <alignment vertical="top" wrapText="1"/>
    </xf>
    <xf numFmtId="0" fontId="15" fillId="0" borderId="1" xfId="68" applyFont="1" applyBorder="1" applyAlignment="1">
      <alignment horizontal="center" vertical="top" wrapText="1"/>
    </xf>
    <xf numFmtId="0" fontId="14" fillId="0" borderId="1" xfId="68" applyFont="1" applyBorder="1" applyAlignment="1">
      <alignment horizontal="center" vertical="top" wrapText="1"/>
    </xf>
    <xf numFmtId="2" fontId="14" fillId="0" borderId="1" xfId="68" applyNumberFormat="1" applyFont="1" applyBorder="1" applyAlignment="1">
      <alignment horizontal="center" vertical="top" wrapText="1"/>
    </xf>
    <xf numFmtId="0" fontId="15" fillId="0" borderId="1" xfId="34" applyFont="1" applyBorder="1" applyAlignment="1">
      <alignment horizontal="center"/>
    </xf>
    <xf numFmtId="0" fontId="14" fillId="0" borderId="1" xfId="34" applyFont="1" applyBorder="1" applyAlignment="1">
      <alignment horizontal="center"/>
    </xf>
    <xf numFmtId="1" fontId="14" fillId="3" borderId="1" xfId="34" applyNumberFormat="1" applyFont="1" applyFill="1" applyBorder="1" applyAlignment="1">
      <alignment horizontal="center"/>
    </xf>
    <xf numFmtId="0" fontId="15" fillId="3" borderId="1" xfId="59" applyFont="1" applyFill="1" applyBorder="1" applyAlignment="1">
      <alignment horizontal="center" vertical="top" wrapText="1"/>
    </xf>
    <xf numFmtId="0" fontId="67" fillId="0" borderId="1" xfId="0" applyFont="1" applyBorder="1" applyAlignment="1">
      <alignment horizontal="left" wrapText="1"/>
    </xf>
    <xf numFmtId="0" fontId="14" fillId="3" borderId="1" xfId="59" applyFont="1" applyFill="1" applyBorder="1" applyAlignment="1">
      <alignment horizontal="center" vertical="top" wrapText="1"/>
    </xf>
    <xf numFmtId="0" fontId="14" fillId="3" borderId="1" xfId="59" applyFont="1" applyFill="1" applyBorder="1" applyAlignment="1">
      <alignment vertical="top" wrapText="1"/>
    </xf>
    <xf numFmtId="0" fontId="15" fillId="0" borderId="4" xfId="59" applyFont="1" applyBorder="1" applyAlignment="1">
      <alignment horizontal="center" vertical="top" wrapText="1"/>
    </xf>
    <xf numFmtId="0" fontId="14" fillId="0" borderId="4" xfId="59" applyFont="1" applyBorder="1" applyAlignment="1">
      <alignment horizontal="left" vertical="top" wrapText="1"/>
    </xf>
    <xf numFmtId="0" fontId="14" fillId="0" borderId="4" xfId="59" applyFont="1" applyBorder="1" applyAlignment="1">
      <alignment horizontal="center" vertical="top" wrapText="1"/>
    </xf>
    <xf numFmtId="0" fontId="15" fillId="0" borderId="1" xfId="59" applyFont="1" applyBorder="1" applyAlignment="1">
      <alignment horizontal="center" vertical="top" wrapText="1"/>
    </xf>
    <xf numFmtId="0" fontId="14" fillId="0" borderId="1" xfId="59" applyFont="1" applyBorder="1" applyAlignment="1">
      <alignment horizontal="left" vertical="top" wrapText="1"/>
    </xf>
    <xf numFmtId="0" fontId="57" fillId="0" borderId="1" xfId="59" applyFont="1" applyBorder="1" applyAlignment="1">
      <alignment horizontal="center" vertical="top" wrapText="1"/>
    </xf>
    <xf numFmtId="0" fontId="14" fillId="0" borderId="1" xfId="59" applyFont="1" applyBorder="1" applyAlignment="1">
      <alignment horizontal="center" vertical="top" wrapText="1"/>
    </xf>
    <xf numFmtId="0" fontId="66" fillId="3" borderId="1" xfId="59" applyFont="1" applyFill="1" applyBorder="1" applyAlignment="1">
      <alignment horizontal="left" vertical="top" wrapText="1"/>
    </xf>
    <xf numFmtId="0" fontId="15" fillId="4" borderId="1" xfId="68" applyFont="1" applyFill="1" applyBorder="1" applyAlignment="1">
      <alignment horizontal="center" vertical="top"/>
    </xf>
    <xf numFmtId="0" fontId="60" fillId="4" borderId="1" xfId="68" applyFont="1" applyFill="1" applyBorder="1" applyAlignment="1">
      <alignment horizontal="left" vertical="top" wrapText="1"/>
    </xf>
    <xf numFmtId="2" fontId="15" fillId="4" borderId="1" xfId="68" applyNumberFormat="1" applyFont="1" applyFill="1" applyBorder="1" applyAlignment="1">
      <alignment horizontal="center" vertical="top"/>
    </xf>
    <xf numFmtId="0" fontId="14" fillId="0" borderId="1" xfId="13" applyFont="1" applyBorder="1" applyAlignment="1">
      <alignment horizontal="left" vertical="top" wrapText="1"/>
    </xf>
    <xf numFmtId="0" fontId="14" fillId="0" borderId="1" xfId="13" applyFont="1" applyBorder="1" applyAlignment="1">
      <alignment horizontal="center" vertical="top" wrapText="1"/>
    </xf>
    <xf numFmtId="2" fontId="14" fillId="0" borderId="1" xfId="13" applyNumberFormat="1" applyFont="1" applyBorder="1" applyAlignment="1">
      <alignment horizontal="center" vertical="top" wrapText="1"/>
    </xf>
    <xf numFmtId="0" fontId="14" fillId="3" borderId="5" xfId="0" applyFont="1" applyFill="1" applyBorder="1" applyAlignment="1">
      <alignment horizontal="left" vertical="top" wrapText="1"/>
    </xf>
    <xf numFmtId="0" fontId="15" fillId="3" borderId="1" xfId="68" applyFont="1" applyFill="1" applyBorder="1" applyAlignment="1">
      <alignment horizontal="center" vertical="top" wrapText="1"/>
    </xf>
    <xf numFmtId="0" fontId="14" fillId="3" borderId="1" xfId="68" applyFont="1" applyFill="1" applyBorder="1" applyAlignment="1">
      <alignment horizontal="center" vertical="top" wrapText="1"/>
    </xf>
    <xf numFmtId="1" fontId="14" fillId="3" borderId="1" xfId="68" applyNumberFormat="1" applyFont="1" applyFill="1" applyBorder="1" applyAlignment="1">
      <alignment horizontal="center" vertical="top" wrapText="1"/>
    </xf>
    <xf numFmtId="0" fontId="15" fillId="3" borderId="1" xfId="71" applyFont="1" applyFill="1" applyBorder="1" applyAlignment="1">
      <alignment horizontal="center" vertical="top"/>
    </xf>
    <xf numFmtId="0" fontId="14" fillId="3" borderId="1" xfId="71" applyFont="1" applyFill="1" applyBorder="1" applyAlignment="1">
      <alignment horizontal="center" vertical="top"/>
    </xf>
    <xf numFmtId="2" fontId="14" fillId="3" borderId="1" xfId="71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5" fillId="4" borderId="1" xfId="70" applyFont="1" applyFill="1" applyBorder="1" applyAlignment="1">
      <alignment horizontal="center" vertical="top" wrapText="1"/>
    </xf>
    <xf numFmtId="0" fontId="14" fillId="4" borderId="1" xfId="70" applyFont="1" applyFill="1" applyBorder="1" applyAlignment="1">
      <alignment horizontal="center" vertical="top" wrapText="1"/>
    </xf>
    <xf numFmtId="2" fontId="15" fillId="4" borderId="1" xfId="70" applyNumberFormat="1" applyFont="1" applyFill="1" applyBorder="1" applyAlignment="1">
      <alignment horizontal="center" vertical="top" wrapText="1"/>
    </xf>
    <xf numFmtId="2" fontId="21" fillId="3" borderId="1" xfId="2" applyNumberFormat="1" applyFont="1" applyFill="1" applyBorder="1" applyAlignment="1">
      <alignment horizontal="center"/>
    </xf>
    <xf numFmtId="0" fontId="10" fillId="3" borderId="1" xfId="2" applyFont="1" applyFill="1" applyBorder="1"/>
    <xf numFmtId="0" fontId="14" fillId="3" borderId="1" xfId="13" applyFont="1" applyFill="1" applyBorder="1" applyAlignment="1">
      <alignment horizontal="left" vertical="top" wrapText="1"/>
    </xf>
    <xf numFmtId="0" fontId="14" fillId="3" borderId="1" xfId="13" applyFont="1" applyFill="1" applyBorder="1" applyAlignment="1">
      <alignment horizontal="center" vertical="top" wrapText="1"/>
    </xf>
    <xf numFmtId="0" fontId="11" fillId="0" borderId="1" xfId="69" applyFont="1" applyBorder="1" applyAlignment="1">
      <alignment horizontal="left" vertical="center" wrapText="1"/>
    </xf>
    <xf numFmtId="0" fontId="15" fillId="0" borderId="1" xfId="6" applyFont="1" applyBorder="1" applyAlignment="1">
      <alignment horizontal="center" vertical="top" wrapText="1"/>
    </xf>
    <xf numFmtId="0" fontId="11" fillId="0" borderId="1" xfId="72" applyFont="1" applyBorder="1" applyAlignment="1">
      <alignment vertical="center" wrapText="1"/>
    </xf>
    <xf numFmtId="0" fontId="14" fillId="3" borderId="1" xfId="6" applyFont="1" applyFill="1" applyBorder="1" applyAlignment="1">
      <alignment horizontal="center" vertical="top" wrapText="1"/>
    </xf>
    <xf numFmtId="0" fontId="11" fillId="0" borderId="1" xfId="69" applyFont="1" applyBorder="1" applyAlignment="1">
      <alignment vertical="center" wrapText="1"/>
    </xf>
    <xf numFmtId="0" fontId="72" fillId="0" borderId="1" xfId="6" applyFont="1" applyBorder="1" applyAlignment="1">
      <alignment vertical="top" wrapText="1"/>
    </xf>
    <xf numFmtId="1" fontId="14" fillId="0" borderId="1" xfId="6" applyNumberFormat="1" applyFont="1" applyBorder="1" applyAlignment="1">
      <alignment horizontal="center" vertical="top" wrapText="1"/>
    </xf>
    <xf numFmtId="0" fontId="11" fillId="0" borderId="1" xfId="6" applyFont="1" applyBorder="1" applyAlignment="1">
      <alignment vertical="center" wrapText="1"/>
    </xf>
    <xf numFmtId="0" fontId="68" fillId="0" borderId="1" xfId="6" applyFont="1" applyBorder="1" applyAlignment="1">
      <alignment vertical="center" wrapText="1"/>
    </xf>
    <xf numFmtId="0" fontId="15" fillId="0" borderId="1" xfId="6" applyFont="1" applyBorder="1" applyAlignment="1">
      <alignment horizontal="center" vertical="center" wrapText="1"/>
    </xf>
    <xf numFmtId="0" fontId="14" fillId="0" borderId="1" xfId="13" applyFont="1" applyBorder="1" applyAlignment="1">
      <alignment horizontal="left" vertical="center" wrapText="1"/>
    </xf>
    <xf numFmtId="0" fontId="14" fillId="0" borderId="1" xfId="13" applyFont="1" applyBorder="1" applyAlignment="1">
      <alignment horizontal="center" vertical="center" wrapText="1"/>
    </xf>
    <xf numFmtId="2" fontId="14" fillId="3" borderId="1" xfId="13" applyNumberFormat="1" applyFont="1" applyFill="1" applyBorder="1" applyAlignment="1">
      <alignment horizontal="center" vertical="center" wrapText="1"/>
    </xf>
    <xf numFmtId="2" fontId="12" fillId="0" borderId="0" xfId="6" applyNumberFormat="1" applyFont="1" applyAlignment="1">
      <alignment vertical="center"/>
    </xf>
    <xf numFmtId="2" fontId="21" fillId="4" borderId="1" xfId="2" applyNumberFormat="1" applyFont="1" applyFill="1" applyBorder="1" applyAlignment="1">
      <alignment horizontal="center" vertical="top"/>
    </xf>
    <xf numFmtId="0" fontId="10" fillId="4" borderId="1" xfId="2" applyFont="1" applyFill="1" applyBorder="1" applyAlignment="1">
      <alignment vertical="top"/>
    </xf>
    <xf numFmtId="0" fontId="10" fillId="0" borderId="0" xfId="2" applyFont="1" applyAlignment="1">
      <alignment vertical="top"/>
    </xf>
    <xf numFmtId="2" fontId="21" fillId="0" borderId="1" xfId="2" applyNumberFormat="1" applyFont="1" applyBorder="1" applyAlignment="1">
      <alignment horizontal="center" vertical="top"/>
    </xf>
    <xf numFmtId="0" fontId="10" fillId="0" borderId="1" xfId="2" applyFont="1" applyBorder="1" applyAlignment="1">
      <alignment vertical="top"/>
    </xf>
    <xf numFmtId="0" fontId="67" fillId="0" borderId="1" xfId="0" applyFont="1" applyBorder="1" applyAlignment="1">
      <alignment horizontal="center" vertical="top"/>
    </xf>
    <xf numFmtId="1" fontId="67" fillId="0" borderId="1" xfId="0" applyNumberFormat="1" applyFont="1" applyBorder="1" applyAlignment="1">
      <alignment horizontal="center" vertical="top"/>
    </xf>
    <xf numFmtId="2" fontId="14" fillId="3" borderId="1" xfId="0" applyNumberFormat="1" applyFont="1" applyFill="1" applyBorder="1" applyAlignment="1">
      <alignment horizontal="center" vertical="top" wrapText="1"/>
    </xf>
    <xf numFmtId="0" fontId="14" fillId="3" borderId="1" xfId="66" applyFont="1" applyFill="1" applyBorder="1" applyAlignment="1">
      <alignment horizontal="center" vertical="top" wrapText="1"/>
    </xf>
    <xf numFmtId="0" fontId="14" fillId="3" borderId="1" xfId="66" applyFont="1" applyFill="1" applyBorder="1" applyAlignment="1">
      <alignment horizontal="left" vertical="top" wrapText="1"/>
    </xf>
    <xf numFmtId="2" fontId="14" fillId="3" borderId="1" xfId="66" applyNumberFormat="1" applyFont="1" applyFill="1" applyBorder="1" applyAlignment="1">
      <alignment horizontal="center" vertical="top" wrapText="1"/>
    </xf>
    <xf numFmtId="166" fontId="14" fillId="3" borderId="1" xfId="13" applyNumberFormat="1" applyFont="1" applyFill="1" applyBorder="1" applyAlignment="1">
      <alignment horizontal="center" vertical="top" wrapText="1"/>
    </xf>
    <xf numFmtId="0" fontId="14" fillId="3" borderId="1" xfId="67" applyFont="1" applyFill="1" applyBorder="1" applyAlignment="1">
      <alignment horizontal="center" vertical="top"/>
    </xf>
    <xf numFmtId="0" fontId="14" fillId="3" borderId="1" xfId="61" applyFont="1" applyFill="1" applyBorder="1" applyAlignment="1">
      <alignment horizontal="left" vertical="top" wrapText="1"/>
    </xf>
    <xf numFmtId="2" fontId="14" fillId="3" borderId="1" xfId="67" applyNumberFormat="1" applyFont="1" applyFill="1" applyBorder="1" applyAlignment="1">
      <alignment horizontal="center" vertical="top"/>
    </xf>
    <xf numFmtId="0" fontId="15" fillId="3" borderId="1" xfId="13" applyFont="1" applyFill="1" applyBorder="1" applyAlignment="1">
      <alignment horizontal="center" vertical="top"/>
    </xf>
    <xf numFmtId="0" fontId="14" fillId="3" borderId="1" xfId="13" applyFont="1" applyFill="1" applyBorder="1" applyAlignment="1">
      <alignment horizontal="left" vertical="top"/>
    </xf>
    <xf numFmtId="0" fontId="14" fillId="3" borderId="1" xfId="13" applyFont="1" applyFill="1" applyBorder="1" applyAlignment="1">
      <alignment horizontal="center" vertical="top"/>
    </xf>
    <xf numFmtId="2" fontId="14" fillId="3" borderId="1" xfId="13" applyNumberFormat="1" applyFont="1" applyFill="1" applyBorder="1" applyAlignment="1">
      <alignment horizontal="center" vertical="top"/>
    </xf>
    <xf numFmtId="2" fontId="10" fillId="0" borderId="0" xfId="2" applyNumberFormat="1" applyFont="1" applyAlignment="1">
      <alignment vertical="top"/>
    </xf>
    <xf numFmtId="0" fontId="67" fillId="0" borderId="1" xfId="0" applyFont="1" applyBorder="1" applyAlignment="1">
      <alignment horizontal="left" vertical="top" wrapText="1"/>
    </xf>
    <xf numFmtId="1" fontId="14" fillId="0" borderId="1" xfId="63" applyNumberFormat="1" applyFont="1" applyFill="1" applyBorder="1" applyAlignment="1" applyProtection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 applyProtection="1">
      <alignment vertical="top" wrapText="1"/>
      <protection locked="0"/>
    </xf>
    <xf numFmtId="49" fontId="10" fillId="0" borderId="1" xfId="13" applyNumberFormat="1" applyFont="1" applyFill="1" applyBorder="1" applyAlignment="1">
      <alignment horizontal="center" vertical="top" wrapText="1"/>
    </xf>
    <xf numFmtId="2" fontId="19" fillId="0" borderId="1" xfId="13" applyNumberFormat="1" applyFont="1" applyFill="1" applyBorder="1" applyAlignment="1">
      <alignment horizontal="center" vertical="top"/>
    </xf>
    <xf numFmtId="164" fontId="62" fillId="0" borderId="1" xfId="14" applyFont="1" applyFill="1" applyBorder="1" applyAlignment="1">
      <alignment horizontal="center" vertical="top"/>
    </xf>
    <xf numFmtId="2" fontId="26" fillId="0" borderId="1" xfId="6" applyNumberFormat="1" applyFont="1" applyFill="1" applyBorder="1" applyAlignment="1">
      <alignment horizontal="center" vertical="top"/>
    </xf>
    <xf numFmtId="49" fontId="7" fillId="0" borderId="1" xfId="6" applyNumberFormat="1" applyFont="1" applyFill="1" applyBorder="1" applyAlignment="1">
      <alignment horizontal="center" vertical="top"/>
    </xf>
    <xf numFmtId="0" fontId="14" fillId="3" borderId="1" xfId="45" applyFont="1" applyFill="1" applyBorder="1" applyAlignment="1">
      <alignment horizontal="left" vertical="top" wrapText="1"/>
    </xf>
    <xf numFmtId="9" fontId="14" fillId="3" borderId="1" xfId="45" applyNumberFormat="1" applyFont="1" applyFill="1" applyBorder="1" applyAlignment="1">
      <alignment horizontal="center" vertical="top"/>
    </xf>
    <xf numFmtId="2" fontId="12" fillId="0" borderId="1" xfId="0" applyNumberFormat="1" applyFont="1" applyFill="1" applyBorder="1" applyAlignment="1">
      <alignment horizontal="center" vertical="top"/>
    </xf>
    <xf numFmtId="166" fontId="36" fillId="0" borderId="1" xfId="0" applyNumberFormat="1" applyFont="1" applyFill="1" applyBorder="1" applyAlignment="1">
      <alignment horizontal="center" vertical="top"/>
    </xf>
    <xf numFmtId="2" fontId="27" fillId="0" borderId="1" xfId="6" applyNumberFormat="1" applyFont="1" applyFill="1" applyBorder="1" applyAlignment="1">
      <alignment horizontal="center" vertical="top"/>
    </xf>
    <xf numFmtId="0" fontId="12" fillId="0" borderId="1" xfId="6" applyFont="1" applyFill="1" applyBorder="1" applyAlignment="1">
      <alignment horizontal="center" vertical="top" wrapText="1"/>
    </xf>
    <xf numFmtId="0" fontId="16" fillId="0" borderId="1" xfId="6" applyFont="1" applyFill="1" applyBorder="1" applyAlignment="1">
      <alignment horizontal="center" vertical="top"/>
    </xf>
    <xf numFmtId="2" fontId="16" fillId="0" borderId="1" xfId="6" applyNumberFormat="1" applyFont="1" applyFill="1" applyBorder="1" applyAlignment="1">
      <alignment horizontal="center" vertical="top"/>
    </xf>
    <xf numFmtId="0" fontId="22" fillId="0" borderId="1" xfId="6" applyFont="1" applyFill="1" applyBorder="1" applyAlignment="1">
      <alignment horizontal="center" vertical="top"/>
    </xf>
    <xf numFmtId="0" fontId="16" fillId="0" borderId="1" xfId="6" applyFont="1" applyFill="1" applyBorder="1" applyAlignment="1">
      <alignment horizontal="center" vertical="top" wrapText="1"/>
    </xf>
    <xf numFmtId="9" fontId="16" fillId="0" borderId="1" xfId="6" applyNumberFormat="1" applyFont="1" applyFill="1" applyBorder="1" applyAlignment="1">
      <alignment horizontal="center" vertical="top"/>
    </xf>
    <xf numFmtId="0" fontId="12" fillId="0" borderId="1" xfId="15" applyFont="1" applyFill="1" applyBorder="1" applyAlignment="1">
      <alignment horizontal="center" vertical="top" wrapText="1"/>
    </xf>
    <xf numFmtId="10" fontId="16" fillId="0" borderId="1" xfId="6" applyNumberFormat="1" applyFont="1" applyFill="1" applyBorder="1" applyAlignment="1">
      <alignment horizontal="center" vertical="top"/>
    </xf>
    <xf numFmtId="49" fontId="9" fillId="0" borderId="1" xfId="6" applyNumberFormat="1" applyFont="1" applyFill="1" applyBorder="1" applyAlignment="1">
      <alignment horizontal="center" vertical="top"/>
    </xf>
    <xf numFmtId="0" fontId="12" fillId="0" borderId="1" xfId="6" applyFont="1" applyFill="1" applyBorder="1" applyAlignment="1">
      <alignment vertical="top"/>
    </xf>
    <xf numFmtId="167" fontId="12" fillId="0" borderId="1" xfId="15" applyNumberFormat="1" applyFont="1" applyFill="1" applyBorder="1" applyAlignment="1">
      <alignment horizontal="center" vertical="top"/>
    </xf>
    <xf numFmtId="0" fontId="36" fillId="0" borderId="1" xfId="15" applyFont="1" applyFill="1" applyBorder="1" applyAlignment="1">
      <alignment horizontal="center" vertical="top"/>
    </xf>
    <xf numFmtId="0" fontId="12" fillId="0" borderId="1" xfId="6" applyFont="1" applyFill="1" applyBorder="1" applyAlignment="1">
      <alignment horizontal="center" vertical="top"/>
    </xf>
    <xf numFmtId="0" fontId="36" fillId="0" borderId="1" xfId="6" applyFont="1" applyFill="1" applyBorder="1" applyAlignment="1">
      <alignment horizontal="center" vertical="top"/>
    </xf>
    <xf numFmtId="0" fontId="12" fillId="3" borderId="1" xfId="6" applyFont="1" applyFill="1" applyBorder="1" applyAlignment="1">
      <alignment horizontal="center" vertical="center" wrapText="1"/>
    </xf>
    <xf numFmtId="0" fontId="12" fillId="3" borderId="1" xfId="6" applyFont="1" applyFill="1" applyBorder="1" applyAlignment="1">
      <alignment horizontal="center" vertical="center"/>
    </xf>
    <xf numFmtId="0" fontId="49" fillId="0" borderId="0" xfId="6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0" fontId="9" fillId="0" borderId="0" xfId="6" applyFont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46" fillId="0" borderId="0" xfId="6" applyFont="1" applyAlignment="1">
      <alignment horizontal="left" vertical="center" wrapText="1"/>
    </xf>
    <xf numFmtId="0" fontId="12" fillId="0" borderId="1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12" fillId="0" borderId="1" xfId="6" applyFont="1" applyFill="1" applyBorder="1" applyAlignment="1">
      <alignment horizontal="center" vertical="center" wrapText="1"/>
    </xf>
    <xf numFmtId="0" fontId="30" fillId="0" borderId="0" xfId="6" applyFont="1" applyAlignment="1">
      <alignment horizontal="left" vertical="center" wrapText="1"/>
    </xf>
    <xf numFmtId="49" fontId="12" fillId="0" borderId="1" xfId="6" applyNumberFormat="1" applyFont="1" applyFill="1" applyBorder="1" applyAlignment="1">
      <alignment horizontal="center" vertical="center"/>
    </xf>
    <xf numFmtId="2" fontId="12" fillId="0" borderId="1" xfId="6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2" borderId="0" xfId="3" applyFont="1" applyFill="1" applyAlignment="1">
      <alignment horizontal="center" vertical="center" wrapText="1"/>
    </xf>
    <xf numFmtId="0" fontId="12" fillId="0" borderId="0" xfId="2" applyFont="1" applyAlignment="1" applyProtection="1">
      <alignment vertical="center"/>
      <protection locked="0"/>
    </xf>
    <xf numFmtId="49" fontId="9" fillId="0" borderId="1" xfId="6" applyNumberFormat="1" applyFont="1" applyFill="1" applyBorder="1" applyAlignment="1">
      <alignment horizontal="center" vertical="center"/>
    </xf>
  </cellXfs>
  <cellStyles count="73">
    <cellStyle name="Comma" xfId="1" builtinId="3"/>
    <cellStyle name="Comma 10" xfId="4"/>
    <cellStyle name="Comma 2" xfId="18"/>
    <cellStyle name="Comma 2 2" xfId="12"/>
    <cellStyle name="Comma 2 3" xfId="42"/>
    <cellStyle name="Comma 3" xfId="38"/>
    <cellStyle name="Comma 4 2" xfId="9"/>
    <cellStyle name="Comma 5 2" xfId="14"/>
    <cellStyle name="Comma 51 6" xfId="52"/>
    <cellStyle name="Comma 55" xfId="60"/>
    <cellStyle name="Comma 7" xfId="63"/>
    <cellStyle name="Normal" xfId="0" builtinId="0"/>
    <cellStyle name="Normal 10" xfId="34"/>
    <cellStyle name="Normal 10 2" xfId="36"/>
    <cellStyle name="Normal 11" xfId="11"/>
    <cellStyle name="Normal 11 2 2" xfId="13"/>
    <cellStyle name="Normal 12" xfId="3"/>
    <cellStyle name="Normal 13" xfId="51"/>
    <cellStyle name="Normal 14 3" xfId="27"/>
    <cellStyle name="Normal 14 3 2" xfId="53"/>
    <cellStyle name="Normal 14_axalqalaqis skola " xfId="55"/>
    <cellStyle name="Normal 15" xfId="43"/>
    <cellStyle name="Normal 2" xfId="17"/>
    <cellStyle name="Normal 2 10" xfId="61"/>
    <cellStyle name="Normal 2 11" xfId="25"/>
    <cellStyle name="Normal 2 2" xfId="50"/>
    <cellStyle name="Normal 2 2 2" xfId="23"/>
    <cellStyle name="Normal 2 2 2 2" xfId="24"/>
    <cellStyle name="Normal 2 2 2 2 2" xfId="26"/>
    <cellStyle name="Normal 2 2 2 2 2 2" xfId="41"/>
    <cellStyle name="Normal 2 2 2 3" xfId="40"/>
    <cellStyle name="Normal 2 2 3" xfId="8"/>
    <cellStyle name="Normal 2 2 4" xfId="10"/>
    <cellStyle name="Normal 2 2 4 2" xfId="32"/>
    <cellStyle name="Normal 2 3" xfId="35"/>
    <cellStyle name="Normal 2 3 2" xfId="39"/>
    <cellStyle name="Normal 2 4" xfId="33"/>
    <cellStyle name="Normal 2 4 2" xfId="29"/>
    <cellStyle name="Normal 2 9" xfId="6"/>
    <cellStyle name="Normal 3" xfId="37"/>
    <cellStyle name="Normal 3 10" xfId="48"/>
    <cellStyle name="Normal 3 2" xfId="19"/>
    <cellStyle name="Normal 3 3 2" xfId="22"/>
    <cellStyle name="Normal 36 2 2 2 2 7" xfId="71"/>
    <cellStyle name="Normal 36 2 2 6 4 2" xfId="67"/>
    <cellStyle name="Normal 36 2 3 2" xfId="66"/>
    <cellStyle name="Normal 37 2" xfId="44"/>
    <cellStyle name="Normal 4" xfId="16"/>
    <cellStyle name="Normal 48 2" xfId="54"/>
    <cellStyle name="Normal 5" xfId="7"/>
    <cellStyle name="Normal 5 2" xfId="28"/>
    <cellStyle name="Normal 52" xfId="57"/>
    <cellStyle name="Normal 53 2" xfId="59"/>
    <cellStyle name="Normal 6" xfId="20"/>
    <cellStyle name="Normal 6 3" xfId="31"/>
    <cellStyle name="Normal 7 3" xfId="21"/>
    <cellStyle name="Normal 8" xfId="30"/>
    <cellStyle name="Normal 8 2" xfId="2"/>
    <cellStyle name="Normal_1 axali Fasebi" xfId="65"/>
    <cellStyle name="Normal_Book1 2" xfId="70"/>
    <cellStyle name="Normal_dasakorektirebeli xarjTaRricxva auziT 2" xfId="49"/>
    <cellStyle name="Normal_el.momaragebabenzo" xfId="64"/>
    <cellStyle name="Normal_Fire Alarm skola1" xfId="72"/>
    <cellStyle name="Normal_gare wyalsadfenigagarini_SAN2008=IIkv" xfId="5"/>
    <cellStyle name="Normal_Sheet1" xfId="69"/>
    <cellStyle name="Normal_sida wyalsadeni_xarGaRricxva  remonti maisuraZis q.transp. sammarTvelos 2" xfId="56"/>
    <cellStyle name="Normal_SMETA 3" xfId="47"/>
    <cellStyle name="Normal_stadion-1" xfId="58"/>
    <cellStyle name="Percent 2 2 2" xfId="62"/>
    <cellStyle name="Обычный 2 2" xfId="46"/>
    <cellStyle name="Обычный 4 2" xfId="45"/>
    <cellStyle name="Обычный 4 3" xfId="68"/>
    <cellStyle name="Обычный_Лист1" xfId="15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34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35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85750"/>
    <xdr:sp macro="" textlink="">
      <xdr:nvSpPr>
        <xdr:cNvPr id="36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37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38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85750"/>
    <xdr:sp macro="" textlink="">
      <xdr:nvSpPr>
        <xdr:cNvPr id="40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41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42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43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44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45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46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71450"/>
    <xdr:sp macro="" textlink="">
      <xdr:nvSpPr>
        <xdr:cNvPr id="47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71450"/>
    <xdr:sp macro="" textlink="">
      <xdr:nvSpPr>
        <xdr:cNvPr id="48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49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0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2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3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4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5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6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71450"/>
    <xdr:sp macro="" textlink="">
      <xdr:nvSpPr>
        <xdr:cNvPr id="57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71450"/>
    <xdr:sp macro="" textlink="">
      <xdr:nvSpPr>
        <xdr:cNvPr id="58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9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60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61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63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45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3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4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85750"/>
    <xdr:sp macro="" textlink="">
      <xdr:nvSpPr>
        <xdr:cNvPr id="5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90500"/>
    <xdr:sp macro="" textlink="">
      <xdr:nvSpPr>
        <xdr:cNvPr id="6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90500"/>
    <xdr:sp macro="" textlink="">
      <xdr:nvSpPr>
        <xdr:cNvPr id="7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8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85750"/>
    <xdr:sp macro="" textlink="">
      <xdr:nvSpPr>
        <xdr:cNvPr id="9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10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11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12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13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14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15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18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19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20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21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22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23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24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25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26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27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28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66700"/>
    <xdr:sp macro="" textlink="">
      <xdr:nvSpPr>
        <xdr:cNvPr id="29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38125"/>
    <xdr:sp macro="" textlink="">
      <xdr:nvSpPr>
        <xdr:cNvPr id="30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247650"/>
    <xdr:sp macro="" textlink="">
      <xdr:nvSpPr>
        <xdr:cNvPr id="32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0955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96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97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85750"/>
    <xdr:sp macro="" textlink="">
      <xdr:nvSpPr>
        <xdr:cNvPr id="98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90500"/>
    <xdr:sp macro="" textlink="">
      <xdr:nvSpPr>
        <xdr:cNvPr id="99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90500"/>
    <xdr:sp macro="" textlink="">
      <xdr:nvSpPr>
        <xdr:cNvPr id="100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01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85750"/>
    <xdr:sp macro="" textlink="">
      <xdr:nvSpPr>
        <xdr:cNvPr id="102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03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04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05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06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07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08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11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12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13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14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15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16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17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18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19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20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21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22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38125"/>
    <xdr:sp macro="" textlink="">
      <xdr:nvSpPr>
        <xdr:cNvPr id="123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09550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25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09550"/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189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190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85750"/>
    <xdr:sp macro="" textlink="">
      <xdr:nvSpPr>
        <xdr:cNvPr id="191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90500"/>
    <xdr:sp macro="" textlink="">
      <xdr:nvSpPr>
        <xdr:cNvPr id="192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90500"/>
    <xdr:sp macro="" textlink="">
      <xdr:nvSpPr>
        <xdr:cNvPr id="193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194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85750"/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196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197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198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199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00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201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202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203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04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205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06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207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08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209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10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211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212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213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14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215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38125"/>
    <xdr:sp macro="" textlink="">
      <xdr:nvSpPr>
        <xdr:cNvPr id="216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09550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218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19" name="Text Box 5">
          <a:extLst>
            <a:ext uri="{FF2B5EF4-FFF2-40B4-BE49-F238E27FC236}">
              <a16:creationId xmlns="" xmlns:a16="http://schemas.microsoft.com/office/drawing/2014/main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20" name="Text Box 40">
          <a:extLst>
            <a:ext uri="{FF2B5EF4-FFF2-40B4-BE49-F238E27FC236}">
              <a16:creationId xmlns="" xmlns:a16="http://schemas.microsoft.com/office/drawing/2014/main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21" name="Text Box 38">
          <a:extLst>
            <a:ext uri="{FF2B5EF4-FFF2-40B4-BE49-F238E27FC236}">
              <a16:creationId xmlns="" xmlns:a16="http://schemas.microsoft.com/office/drawing/2014/main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85750"/>
    <xdr:sp macro="" textlink="">
      <xdr:nvSpPr>
        <xdr:cNvPr id="222" name="Text Box 38">
          <a:extLst>
            <a:ext uri="{FF2B5EF4-FFF2-40B4-BE49-F238E27FC236}">
              <a16:creationId xmlns="" xmlns:a16="http://schemas.microsoft.com/office/drawing/2014/main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23" name="Text Box 54">
          <a:extLst>
            <a:ext uri="{FF2B5EF4-FFF2-40B4-BE49-F238E27FC236}">
              <a16:creationId xmlns="" xmlns:a16="http://schemas.microsoft.com/office/drawing/2014/main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24" name="Text Box 55">
          <a:extLst>
            <a:ext uri="{FF2B5EF4-FFF2-40B4-BE49-F238E27FC236}">
              <a16:creationId xmlns="" xmlns:a16="http://schemas.microsoft.com/office/drawing/2014/main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25" name="Text Box 38">
          <a:extLst>
            <a:ext uri="{FF2B5EF4-FFF2-40B4-BE49-F238E27FC236}">
              <a16:creationId xmlns="" xmlns:a16="http://schemas.microsoft.com/office/drawing/2014/main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85750"/>
    <xdr:sp macro="" textlink="">
      <xdr:nvSpPr>
        <xdr:cNvPr id="226" name="Text Box 38">
          <a:extLst>
            <a:ext uri="{FF2B5EF4-FFF2-40B4-BE49-F238E27FC236}">
              <a16:creationId xmlns="" xmlns:a16="http://schemas.microsoft.com/office/drawing/2014/main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27" name="Text Box 38">
          <a:extLst>
            <a:ext uri="{FF2B5EF4-FFF2-40B4-BE49-F238E27FC236}">
              <a16:creationId xmlns="" xmlns:a16="http://schemas.microsoft.com/office/drawing/2014/main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28" name="Text Box 38">
          <a:extLst>
            <a:ext uri="{FF2B5EF4-FFF2-40B4-BE49-F238E27FC236}">
              <a16:creationId xmlns="" xmlns:a16="http://schemas.microsoft.com/office/drawing/2014/main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29" name="Text Box 38">
          <a:extLst>
            <a:ext uri="{FF2B5EF4-FFF2-40B4-BE49-F238E27FC236}">
              <a16:creationId xmlns="" xmlns:a16="http://schemas.microsoft.com/office/drawing/2014/main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30" name="Text Box 38">
          <a:extLst>
            <a:ext uri="{FF2B5EF4-FFF2-40B4-BE49-F238E27FC236}">
              <a16:creationId xmlns="" xmlns:a16="http://schemas.microsoft.com/office/drawing/2014/main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1" name="Text Box 38">
          <a:extLst>
            <a:ext uri="{FF2B5EF4-FFF2-40B4-BE49-F238E27FC236}">
              <a16:creationId xmlns="" xmlns:a16="http://schemas.microsoft.com/office/drawing/2014/main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32" name="Text Box 38">
          <a:extLst>
            <a:ext uri="{FF2B5EF4-FFF2-40B4-BE49-F238E27FC236}">
              <a16:creationId xmlns="" xmlns:a16="http://schemas.microsoft.com/office/drawing/2014/main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71450"/>
    <xdr:sp macro="" textlink="">
      <xdr:nvSpPr>
        <xdr:cNvPr id="233" name="Text Box 54">
          <a:extLst>
            <a:ext uri="{FF2B5EF4-FFF2-40B4-BE49-F238E27FC236}">
              <a16:creationId xmlns="" xmlns:a16="http://schemas.microsoft.com/office/drawing/2014/main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71450"/>
    <xdr:sp macro="" textlink="">
      <xdr:nvSpPr>
        <xdr:cNvPr id="234" name="Text Box 55">
          <a:extLst>
            <a:ext uri="{FF2B5EF4-FFF2-40B4-BE49-F238E27FC236}">
              <a16:creationId xmlns="" xmlns:a16="http://schemas.microsoft.com/office/drawing/2014/main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5" name="Text Box 38">
          <a:extLst>
            <a:ext uri="{FF2B5EF4-FFF2-40B4-BE49-F238E27FC236}">
              <a16:creationId xmlns="" xmlns:a16="http://schemas.microsoft.com/office/drawing/2014/main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36" name="Text Box 38">
          <a:extLst>
            <a:ext uri="{FF2B5EF4-FFF2-40B4-BE49-F238E27FC236}">
              <a16:creationId xmlns="" xmlns:a16="http://schemas.microsoft.com/office/drawing/2014/main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7" name="Text Box 38">
          <a:extLst>
            <a:ext uri="{FF2B5EF4-FFF2-40B4-BE49-F238E27FC236}">
              <a16:creationId xmlns="" xmlns:a16="http://schemas.microsoft.com/office/drawing/2014/main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38" name="Text Box 38">
          <a:extLst>
            <a:ext uri="{FF2B5EF4-FFF2-40B4-BE49-F238E27FC236}">
              <a16:creationId xmlns="" xmlns:a16="http://schemas.microsoft.com/office/drawing/2014/main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9" name="Text Box 38">
          <a:extLst>
            <a:ext uri="{FF2B5EF4-FFF2-40B4-BE49-F238E27FC236}">
              <a16:creationId xmlns="" xmlns:a16="http://schemas.microsoft.com/office/drawing/2014/main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40" name="Text Box 38">
          <a:extLst>
            <a:ext uri="{FF2B5EF4-FFF2-40B4-BE49-F238E27FC236}">
              <a16:creationId xmlns="" xmlns:a16="http://schemas.microsoft.com/office/drawing/2014/main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1" name="Text Box 38">
          <a:extLst>
            <a:ext uri="{FF2B5EF4-FFF2-40B4-BE49-F238E27FC236}">
              <a16:creationId xmlns="" xmlns:a16="http://schemas.microsoft.com/office/drawing/2014/main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42" name="Text Box 38">
          <a:extLst>
            <a:ext uri="{FF2B5EF4-FFF2-40B4-BE49-F238E27FC236}">
              <a16:creationId xmlns="" xmlns:a16="http://schemas.microsoft.com/office/drawing/2014/main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71450"/>
    <xdr:sp macro="" textlink="">
      <xdr:nvSpPr>
        <xdr:cNvPr id="243" name="Text Box 54">
          <a:extLst>
            <a:ext uri="{FF2B5EF4-FFF2-40B4-BE49-F238E27FC236}">
              <a16:creationId xmlns="" xmlns:a16="http://schemas.microsoft.com/office/drawing/2014/main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71450"/>
    <xdr:sp macro="" textlink="">
      <xdr:nvSpPr>
        <xdr:cNvPr id="244" name="Text Box 55">
          <a:extLst>
            <a:ext uri="{FF2B5EF4-FFF2-40B4-BE49-F238E27FC236}">
              <a16:creationId xmlns="" xmlns:a16="http://schemas.microsoft.com/office/drawing/2014/main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5" name="Text Box 38">
          <a:extLst>
            <a:ext uri="{FF2B5EF4-FFF2-40B4-BE49-F238E27FC236}">
              <a16:creationId xmlns="" xmlns:a16="http://schemas.microsoft.com/office/drawing/2014/main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66700"/>
    <xdr:sp macro="" textlink="">
      <xdr:nvSpPr>
        <xdr:cNvPr id="246" name="Text Box 38">
          <a:extLst>
            <a:ext uri="{FF2B5EF4-FFF2-40B4-BE49-F238E27FC236}">
              <a16:creationId xmlns="" xmlns:a16="http://schemas.microsoft.com/office/drawing/2014/main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7" name="Text Box 40">
          <a:extLst>
            <a:ext uri="{FF2B5EF4-FFF2-40B4-BE49-F238E27FC236}">
              <a16:creationId xmlns="" xmlns:a16="http://schemas.microsoft.com/office/drawing/2014/main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48" name="Text Box 5">
          <a:extLst>
            <a:ext uri="{FF2B5EF4-FFF2-40B4-BE49-F238E27FC236}">
              <a16:creationId xmlns="" xmlns:a16="http://schemas.microsoft.com/office/drawing/2014/main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3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4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85750"/>
    <xdr:sp macro="" textlink="">
      <xdr:nvSpPr>
        <xdr:cNvPr id="5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90500"/>
    <xdr:sp macro="" textlink="">
      <xdr:nvSpPr>
        <xdr:cNvPr id="6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90500"/>
    <xdr:sp macro="" textlink="">
      <xdr:nvSpPr>
        <xdr:cNvPr id="7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8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85750"/>
    <xdr:sp macro="" textlink="">
      <xdr:nvSpPr>
        <xdr:cNvPr id="9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0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1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2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3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4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5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8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9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20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21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22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23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24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25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26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27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28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29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38125"/>
    <xdr:sp macro="" textlink="">
      <xdr:nvSpPr>
        <xdr:cNvPr id="30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32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34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35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85750"/>
    <xdr:sp macro="" textlink="">
      <xdr:nvSpPr>
        <xdr:cNvPr id="36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90500"/>
    <xdr:sp macro="" textlink="">
      <xdr:nvSpPr>
        <xdr:cNvPr id="37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90500"/>
    <xdr:sp macro="" textlink="">
      <xdr:nvSpPr>
        <xdr:cNvPr id="38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85750"/>
    <xdr:sp macro="" textlink="">
      <xdr:nvSpPr>
        <xdr:cNvPr id="40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41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42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43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44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45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46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47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48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49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50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51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52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53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54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55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56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57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58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59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60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38125"/>
    <xdr:sp macro="" textlink="">
      <xdr:nvSpPr>
        <xdr:cNvPr id="61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0955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63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0955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xmlns="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65" name="Text Box 40">
          <a:extLst>
            <a:ext uri="{FF2B5EF4-FFF2-40B4-BE49-F238E27FC236}">
              <a16:creationId xmlns:a16="http://schemas.microsoft.com/office/drawing/2014/main" xmlns="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66" name="Text Box 38">
          <a:extLst>
            <a:ext uri="{FF2B5EF4-FFF2-40B4-BE49-F238E27FC236}">
              <a16:creationId xmlns:a16="http://schemas.microsoft.com/office/drawing/2014/main" xmlns="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85750"/>
    <xdr:sp macro="" textlink="">
      <xdr:nvSpPr>
        <xdr:cNvPr id="67" name="Text Box 38">
          <a:extLst>
            <a:ext uri="{FF2B5EF4-FFF2-40B4-BE49-F238E27FC236}">
              <a16:creationId xmlns:a16="http://schemas.microsoft.com/office/drawing/2014/main" xmlns="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90500"/>
    <xdr:sp macro="" textlink="">
      <xdr:nvSpPr>
        <xdr:cNvPr id="68" name="Text Box 54">
          <a:extLst>
            <a:ext uri="{FF2B5EF4-FFF2-40B4-BE49-F238E27FC236}">
              <a16:creationId xmlns:a16="http://schemas.microsoft.com/office/drawing/2014/main" xmlns="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90500"/>
    <xdr:sp macro="" textlink="">
      <xdr:nvSpPr>
        <xdr:cNvPr id="69" name="Text Box 55">
          <a:extLst>
            <a:ext uri="{FF2B5EF4-FFF2-40B4-BE49-F238E27FC236}">
              <a16:creationId xmlns:a16="http://schemas.microsoft.com/office/drawing/2014/main" xmlns="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0" name="Text Box 38">
          <a:extLst>
            <a:ext uri="{FF2B5EF4-FFF2-40B4-BE49-F238E27FC236}">
              <a16:creationId xmlns:a16="http://schemas.microsoft.com/office/drawing/2014/main" xmlns="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85750"/>
    <xdr:sp macro="" textlink="">
      <xdr:nvSpPr>
        <xdr:cNvPr id="71" name="Text Box 38">
          <a:extLst>
            <a:ext uri="{FF2B5EF4-FFF2-40B4-BE49-F238E27FC236}">
              <a16:creationId xmlns:a16="http://schemas.microsoft.com/office/drawing/2014/main" xmlns="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72" name="Text Box 38">
          <a:extLst>
            <a:ext uri="{FF2B5EF4-FFF2-40B4-BE49-F238E27FC236}">
              <a16:creationId xmlns:a16="http://schemas.microsoft.com/office/drawing/2014/main" xmlns="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3" name="Text Box 38">
          <a:extLst>
            <a:ext uri="{FF2B5EF4-FFF2-40B4-BE49-F238E27FC236}">
              <a16:creationId xmlns:a16="http://schemas.microsoft.com/office/drawing/2014/main" xmlns="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74" name="Text Box 38">
          <a:extLst>
            <a:ext uri="{FF2B5EF4-FFF2-40B4-BE49-F238E27FC236}">
              <a16:creationId xmlns:a16="http://schemas.microsoft.com/office/drawing/2014/main" xmlns="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5" name="Text Box 38">
          <a:extLst>
            <a:ext uri="{FF2B5EF4-FFF2-40B4-BE49-F238E27FC236}">
              <a16:creationId xmlns:a16="http://schemas.microsoft.com/office/drawing/2014/main" xmlns="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76" name="Text Box 38">
          <a:extLst>
            <a:ext uri="{FF2B5EF4-FFF2-40B4-BE49-F238E27FC236}">
              <a16:creationId xmlns:a16="http://schemas.microsoft.com/office/drawing/2014/main" xmlns="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7" name="Text Box 38">
          <a:extLst>
            <a:ext uri="{FF2B5EF4-FFF2-40B4-BE49-F238E27FC236}">
              <a16:creationId xmlns:a16="http://schemas.microsoft.com/office/drawing/2014/main" xmlns="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xmlns="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xmlns="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0" name="Text Box 38">
          <a:extLst>
            <a:ext uri="{FF2B5EF4-FFF2-40B4-BE49-F238E27FC236}">
              <a16:creationId xmlns:a16="http://schemas.microsoft.com/office/drawing/2014/main" xmlns="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1" name="Text Box 38">
          <a:extLst>
            <a:ext uri="{FF2B5EF4-FFF2-40B4-BE49-F238E27FC236}">
              <a16:creationId xmlns:a16="http://schemas.microsoft.com/office/drawing/2014/main" xmlns="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2" name="Text Box 38">
          <a:extLst>
            <a:ext uri="{FF2B5EF4-FFF2-40B4-BE49-F238E27FC236}">
              <a16:creationId xmlns:a16="http://schemas.microsoft.com/office/drawing/2014/main" xmlns="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3" name="Text Box 38">
          <a:extLst>
            <a:ext uri="{FF2B5EF4-FFF2-40B4-BE49-F238E27FC236}">
              <a16:creationId xmlns:a16="http://schemas.microsoft.com/office/drawing/2014/main" xmlns="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4" name="Text Box 38">
          <a:extLst>
            <a:ext uri="{FF2B5EF4-FFF2-40B4-BE49-F238E27FC236}">
              <a16:creationId xmlns:a16="http://schemas.microsoft.com/office/drawing/2014/main" xmlns="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5" name="Text Box 38">
          <a:extLst>
            <a:ext uri="{FF2B5EF4-FFF2-40B4-BE49-F238E27FC236}">
              <a16:creationId xmlns:a16="http://schemas.microsoft.com/office/drawing/2014/main" xmlns="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6" name="Text Box 38">
          <a:extLst>
            <a:ext uri="{FF2B5EF4-FFF2-40B4-BE49-F238E27FC236}">
              <a16:creationId xmlns:a16="http://schemas.microsoft.com/office/drawing/2014/main" xmlns="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7" name="Text Box 38">
          <a:extLst>
            <a:ext uri="{FF2B5EF4-FFF2-40B4-BE49-F238E27FC236}">
              <a16:creationId xmlns:a16="http://schemas.microsoft.com/office/drawing/2014/main" xmlns="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88" name="Text Box 54">
          <a:extLst>
            <a:ext uri="{FF2B5EF4-FFF2-40B4-BE49-F238E27FC236}">
              <a16:creationId xmlns:a16="http://schemas.microsoft.com/office/drawing/2014/main" xmlns="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89" name="Text Box 55">
          <a:extLst>
            <a:ext uri="{FF2B5EF4-FFF2-40B4-BE49-F238E27FC236}">
              <a16:creationId xmlns:a16="http://schemas.microsoft.com/office/drawing/2014/main" xmlns="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90" name="Text Box 38">
          <a:extLst>
            <a:ext uri="{FF2B5EF4-FFF2-40B4-BE49-F238E27FC236}">
              <a16:creationId xmlns:a16="http://schemas.microsoft.com/office/drawing/2014/main" xmlns="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38125"/>
    <xdr:sp macro="" textlink="">
      <xdr:nvSpPr>
        <xdr:cNvPr id="92" name="Text Box 40">
          <a:extLst>
            <a:ext uri="{FF2B5EF4-FFF2-40B4-BE49-F238E27FC236}">
              <a16:creationId xmlns:a16="http://schemas.microsoft.com/office/drawing/2014/main" xmlns="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09550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xmlns="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94" name="Text Box 40">
          <a:extLst>
            <a:ext uri="{FF2B5EF4-FFF2-40B4-BE49-F238E27FC236}">
              <a16:creationId xmlns:a16="http://schemas.microsoft.com/office/drawing/2014/main" xmlns="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09550"/>
    <xdr:sp macro="" textlink="">
      <xdr:nvSpPr>
        <xdr:cNvPr id="95" name="Text Box 5">
          <a:extLst>
            <a:ext uri="{FF2B5EF4-FFF2-40B4-BE49-F238E27FC236}">
              <a16:creationId xmlns="" xmlns:a16="http://schemas.microsoft.com/office/drawing/2014/main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96" name="Text Box 40">
          <a:extLst>
            <a:ext uri="{FF2B5EF4-FFF2-40B4-BE49-F238E27FC236}">
              <a16:creationId xmlns="" xmlns:a16="http://schemas.microsoft.com/office/drawing/2014/main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97" name="Text Box 38">
          <a:extLst>
            <a:ext uri="{FF2B5EF4-FFF2-40B4-BE49-F238E27FC236}">
              <a16:creationId xmlns="" xmlns:a16="http://schemas.microsoft.com/office/drawing/2014/main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85750"/>
    <xdr:sp macro="" textlink="">
      <xdr:nvSpPr>
        <xdr:cNvPr id="98" name="Text Box 38">
          <a:extLst>
            <a:ext uri="{FF2B5EF4-FFF2-40B4-BE49-F238E27FC236}">
              <a16:creationId xmlns="" xmlns:a16="http://schemas.microsoft.com/office/drawing/2014/main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90500"/>
    <xdr:sp macro="" textlink="">
      <xdr:nvSpPr>
        <xdr:cNvPr id="99" name="Text Box 54">
          <a:extLst>
            <a:ext uri="{FF2B5EF4-FFF2-40B4-BE49-F238E27FC236}">
              <a16:creationId xmlns="" xmlns:a16="http://schemas.microsoft.com/office/drawing/2014/main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90500"/>
    <xdr:sp macro="" textlink="">
      <xdr:nvSpPr>
        <xdr:cNvPr id="100" name="Text Box 55">
          <a:extLst>
            <a:ext uri="{FF2B5EF4-FFF2-40B4-BE49-F238E27FC236}">
              <a16:creationId xmlns="" xmlns:a16="http://schemas.microsoft.com/office/drawing/2014/main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01" name="Text Box 38">
          <a:extLst>
            <a:ext uri="{FF2B5EF4-FFF2-40B4-BE49-F238E27FC236}">
              <a16:creationId xmlns="" xmlns:a16="http://schemas.microsoft.com/office/drawing/2014/main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85750"/>
    <xdr:sp macro="" textlink="">
      <xdr:nvSpPr>
        <xdr:cNvPr id="102" name="Text Box 38">
          <a:extLst>
            <a:ext uri="{FF2B5EF4-FFF2-40B4-BE49-F238E27FC236}">
              <a16:creationId xmlns="" xmlns:a16="http://schemas.microsoft.com/office/drawing/2014/main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03" name="Text Box 38">
          <a:extLst>
            <a:ext uri="{FF2B5EF4-FFF2-40B4-BE49-F238E27FC236}">
              <a16:creationId xmlns="" xmlns:a16="http://schemas.microsoft.com/office/drawing/2014/main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04" name="Text Box 38">
          <a:extLst>
            <a:ext uri="{FF2B5EF4-FFF2-40B4-BE49-F238E27FC236}">
              <a16:creationId xmlns="" xmlns:a16="http://schemas.microsoft.com/office/drawing/2014/main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05" name="Text Box 38">
          <a:extLst>
            <a:ext uri="{FF2B5EF4-FFF2-40B4-BE49-F238E27FC236}">
              <a16:creationId xmlns="" xmlns:a16="http://schemas.microsoft.com/office/drawing/2014/main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06" name="Text Box 38">
          <a:extLst>
            <a:ext uri="{FF2B5EF4-FFF2-40B4-BE49-F238E27FC236}">
              <a16:creationId xmlns="" xmlns:a16="http://schemas.microsoft.com/office/drawing/2014/main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07" name="Text Box 38">
          <a:extLst>
            <a:ext uri="{FF2B5EF4-FFF2-40B4-BE49-F238E27FC236}">
              <a16:creationId xmlns="" xmlns:a16="http://schemas.microsoft.com/office/drawing/2014/main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08" name="Text Box 38">
          <a:extLst>
            <a:ext uri="{FF2B5EF4-FFF2-40B4-BE49-F238E27FC236}">
              <a16:creationId xmlns="" xmlns:a16="http://schemas.microsoft.com/office/drawing/2014/main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109" name="Text Box 54">
          <a:extLst>
            <a:ext uri="{FF2B5EF4-FFF2-40B4-BE49-F238E27FC236}">
              <a16:creationId xmlns="" xmlns:a16="http://schemas.microsoft.com/office/drawing/2014/main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110" name="Text Box 55">
          <a:extLst>
            <a:ext uri="{FF2B5EF4-FFF2-40B4-BE49-F238E27FC236}">
              <a16:creationId xmlns="" xmlns:a16="http://schemas.microsoft.com/office/drawing/2014/main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11" name="Text Box 38">
          <a:extLst>
            <a:ext uri="{FF2B5EF4-FFF2-40B4-BE49-F238E27FC236}">
              <a16:creationId xmlns="" xmlns:a16="http://schemas.microsoft.com/office/drawing/2014/main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12" name="Text Box 38">
          <a:extLst>
            <a:ext uri="{FF2B5EF4-FFF2-40B4-BE49-F238E27FC236}">
              <a16:creationId xmlns="" xmlns:a16="http://schemas.microsoft.com/office/drawing/2014/main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13" name="Text Box 38">
          <a:extLst>
            <a:ext uri="{FF2B5EF4-FFF2-40B4-BE49-F238E27FC236}">
              <a16:creationId xmlns="" xmlns:a16="http://schemas.microsoft.com/office/drawing/2014/main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14" name="Text Box 38">
          <a:extLst>
            <a:ext uri="{FF2B5EF4-FFF2-40B4-BE49-F238E27FC236}">
              <a16:creationId xmlns="" xmlns:a16="http://schemas.microsoft.com/office/drawing/2014/main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15" name="Text Box 38">
          <a:extLst>
            <a:ext uri="{FF2B5EF4-FFF2-40B4-BE49-F238E27FC236}">
              <a16:creationId xmlns="" xmlns:a16="http://schemas.microsoft.com/office/drawing/2014/main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16" name="Text Box 38">
          <a:extLst>
            <a:ext uri="{FF2B5EF4-FFF2-40B4-BE49-F238E27FC236}">
              <a16:creationId xmlns="" xmlns:a16="http://schemas.microsoft.com/office/drawing/2014/main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17" name="Text Box 38">
          <a:extLst>
            <a:ext uri="{FF2B5EF4-FFF2-40B4-BE49-F238E27FC236}">
              <a16:creationId xmlns="" xmlns:a16="http://schemas.microsoft.com/office/drawing/2014/main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18" name="Text Box 38">
          <a:extLst>
            <a:ext uri="{FF2B5EF4-FFF2-40B4-BE49-F238E27FC236}">
              <a16:creationId xmlns="" xmlns:a16="http://schemas.microsoft.com/office/drawing/2014/main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119" name="Text Box 54">
          <a:extLst>
            <a:ext uri="{FF2B5EF4-FFF2-40B4-BE49-F238E27FC236}">
              <a16:creationId xmlns="" xmlns:a16="http://schemas.microsoft.com/office/drawing/2014/main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71450"/>
    <xdr:sp macro="" textlink="">
      <xdr:nvSpPr>
        <xdr:cNvPr id="120" name="Text Box 55">
          <a:extLst>
            <a:ext uri="{FF2B5EF4-FFF2-40B4-BE49-F238E27FC236}">
              <a16:creationId xmlns="" xmlns:a16="http://schemas.microsoft.com/office/drawing/2014/main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21" name="Text Box 38">
          <a:extLst>
            <a:ext uri="{FF2B5EF4-FFF2-40B4-BE49-F238E27FC236}">
              <a16:creationId xmlns="" xmlns:a16="http://schemas.microsoft.com/office/drawing/2014/main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66700"/>
    <xdr:sp macro="" textlink="">
      <xdr:nvSpPr>
        <xdr:cNvPr id="122" name="Text Box 38">
          <a:extLst>
            <a:ext uri="{FF2B5EF4-FFF2-40B4-BE49-F238E27FC236}">
              <a16:creationId xmlns="" xmlns:a16="http://schemas.microsoft.com/office/drawing/2014/main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38125"/>
    <xdr:sp macro="" textlink="">
      <xdr:nvSpPr>
        <xdr:cNvPr id="123" name="Text Box 40">
          <a:extLst>
            <a:ext uri="{FF2B5EF4-FFF2-40B4-BE49-F238E27FC236}">
              <a16:creationId xmlns="" xmlns:a16="http://schemas.microsoft.com/office/drawing/2014/main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09550"/>
    <xdr:sp macro="" textlink="">
      <xdr:nvSpPr>
        <xdr:cNvPr id="124" name="Text Box 5">
          <a:extLst>
            <a:ext uri="{FF2B5EF4-FFF2-40B4-BE49-F238E27FC236}">
              <a16:creationId xmlns="" xmlns:a16="http://schemas.microsoft.com/office/drawing/2014/main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247650"/>
    <xdr:sp macro="" textlink="">
      <xdr:nvSpPr>
        <xdr:cNvPr id="125" name="Text Box 40">
          <a:extLst>
            <a:ext uri="{FF2B5EF4-FFF2-40B4-BE49-F238E27FC236}">
              <a16:creationId xmlns="" xmlns:a16="http://schemas.microsoft.com/office/drawing/2014/main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uka/Desktop/x-bi/xarjTaRricxva%20baRis%20bolo%20koreqtireb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განმარტებითი ბარათი"/>
      <sheetName val="nakrebi"/>
      <sheetName val="krebsiTi"/>
      <sheetName val="ob baRi"/>
      <sheetName val="samS baRi"/>
      <sheetName val="wyal-kanal"/>
      <sheetName val="eleqtro"/>
      <sheetName val="gaTboba1"/>
      <sheetName val="ვენტილაცია"/>
      <sheetName val="susti denebi"/>
      <sheetName val="samzareulos lifti"/>
      <sheetName val="ob saqvabe"/>
      <sheetName val="saqvabe samS."/>
      <sheetName val="saqvabis mowyobil."/>
      <sheetName val="ob samrecxao"/>
      <sheetName val="samrecxao samS. "/>
      <sheetName val="gaTboba samr"/>
      <sheetName val="wyal-kanal samr"/>
      <sheetName val="garewk"/>
      <sheetName val="gare el"/>
      <sheetName val="gazi"/>
      <sheetName val="keTilmowyoba"/>
      <sheetName val="Ro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F18">
            <v>0.22430000000000003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zoomScale="80" zoomScaleNormal="80" zoomScaleSheetLayoutView="100" workbookViewId="0">
      <selection activeCell="D11" sqref="D11:H14"/>
    </sheetView>
  </sheetViews>
  <sheetFormatPr defaultColWidth="9.1796875" defaultRowHeight="16"/>
  <cols>
    <col min="1" max="1" width="3.453125" style="144" customWidth="1"/>
    <col min="2" max="2" width="11.54296875" style="144" customWidth="1"/>
    <col min="3" max="3" width="36.1796875" style="144" customWidth="1"/>
    <col min="4" max="4" width="16.26953125" style="145" customWidth="1"/>
    <col min="5" max="5" width="13.1796875" style="145" customWidth="1"/>
    <col min="6" max="6" width="13.26953125" style="161" customWidth="1"/>
    <col min="7" max="7" width="13.26953125" style="162" customWidth="1"/>
    <col min="8" max="8" width="18.1796875" style="144" bestFit="1" customWidth="1"/>
    <col min="9" max="9" width="9.1796875" style="144"/>
    <col min="10" max="10" width="11.7265625" style="144" bestFit="1" customWidth="1"/>
    <col min="11" max="12" width="9.1796875" style="144"/>
    <col min="13" max="13" width="17.81640625" style="144" bestFit="1" customWidth="1"/>
    <col min="14" max="14" width="9.1796875" style="144"/>
    <col min="15" max="15" width="14.81640625" style="144" bestFit="1" customWidth="1"/>
    <col min="16" max="16" width="9.1796875" style="144"/>
    <col min="17" max="17" width="14.81640625" style="144" bestFit="1" customWidth="1"/>
    <col min="18" max="16384" width="9.1796875" style="144"/>
  </cols>
  <sheetData>
    <row r="1" spans="1:15" ht="30" customHeight="1">
      <c r="B1" s="368" t="s">
        <v>19</v>
      </c>
      <c r="C1" s="369"/>
      <c r="D1" s="369"/>
      <c r="E1" s="369"/>
      <c r="F1" s="369"/>
      <c r="G1" s="369"/>
      <c r="H1" s="369"/>
    </row>
    <row r="3" spans="1:15" s="143" customFormat="1">
      <c r="A3" s="370"/>
      <c r="B3" s="370"/>
      <c r="C3" s="370"/>
      <c r="D3" s="370"/>
      <c r="E3" s="370"/>
      <c r="F3" s="370"/>
      <c r="G3" s="370"/>
      <c r="H3" s="370"/>
      <c r="I3" s="142"/>
    </row>
    <row r="4" spans="1:15" ht="26.25" customHeight="1">
      <c r="A4" s="371" t="s">
        <v>63</v>
      </c>
      <c r="B4" s="371"/>
      <c r="C4" s="371"/>
      <c r="D4" s="371"/>
      <c r="E4" s="371"/>
      <c r="F4" s="371"/>
      <c r="G4" s="371"/>
      <c r="H4" s="371"/>
      <c r="I4" s="143"/>
    </row>
    <row r="5" spans="1:15" ht="16.5" customHeight="1">
      <c r="A5" s="145"/>
      <c r="B5" s="145"/>
      <c r="C5" s="145"/>
      <c r="F5" s="145"/>
      <c r="G5" s="145"/>
      <c r="H5" s="145"/>
    </row>
    <row r="6" spans="1:15">
      <c r="A6" s="372" t="s">
        <v>8</v>
      </c>
      <c r="B6" s="372"/>
      <c r="C6" s="372"/>
      <c r="D6" s="372"/>
      <c r="E6" s="372"/>
      <c r="F6" s="372"/>
      <c r="G6" s="372"/>
      <c r="H6" s="372"/>
    </row>
    <row r="7" spans="1:15" ht="33.75" customHeight="1">
      <c r="A7" s="373" t="s">
        <v>64</v>
      </c>
      <c r="B7" s="374" t="s">
        <v>65</v>
      </c>
      <c r="C7" s="374" t="s">
        <v>66</v>
      </c>
      <c r="D7" s="367" t="s">
        <v>202</v>
      </c>
      <c r="E7" s="367"/>
      <c r="F7" s="367"/>
      <c r="G7" s="367"/>
      <c r="H7" s="367"/>
    </row>
    <row r="8" spans="1:15" ht="23.25" customHeight="1">
      <c r="A8" s="373"/>
      <c r="B8" s="374"/>
      <c r="C8" s="374"/>
      <c r="D8" s="366" t="s">
        <v>67</v>
      </c>
      <c r="E8" s="366" t="s">
        <v>68</v>
      </c>
      <c r="F8" s="366" t="s">
        <v>69</v>
      </c>
      <c r="G8" s="366" t="s">
        <v>70</v>
      </c>
      <c r="H8" s="367" t="s">
        <v>71</v>
      </c>
    </row>
    <row r="9" spans="1:15" ht="26.25" customHeight="1">
      <c r="A9" s="373"/>
      <c r="B9" s="374"/>
      <c r="C9" s="374"/>
      <c r="D9" s="366"/>
      <c r="E9" s="366"/>
      <c r="F9" s="366"/>
      <c r="G9" s="366"/>
      <c r="H9" s="367"/>
    </row>
    <row r="10" spans="1:15" ht="14.25" customHeight="1">
      <c r="A10" s="146">
        <v>1</v>
      </c>
      <c r="B10" s="147">
        <v>2</v>
      </c>
      <c r="C10" s="146">
        <v>3</v>
      </c>
      <c r="D10" s="148">
        <v>4</v>
      </c>
      <c r="E10" s="148">
        <v>5</v>
      </c>
      <c r="F10" s="148">
        <v>6</v>
      </c>
      <c r="G10" s="148">
        <v>7</v>
      </c>
      <c r="H10" s="149">
        <v>8</v>
      </c>
    </row>
    <row r="11" spans="1:15" ht="31.5" customHeight="1">
      <c r="A11" s="146">
        <v>1</v>
      </c>
      <c r="B11" s="150" t="s">
        <v>72</v>
      </c>
      <c r="C11" s="151" t="s">
        <v>75</v>
      </c>
      <c r="D11" s="245"/>
      <c r="E11" s="242"/>
      <c r="F11" s="242"/>
      <c r="G11" s="242"/>
      <c r="H11" s="243"/>
    </row>
    <row r="12" spans="1:15" ht="27.75" customHeight="1">
      <c r="A12" s="146">
        <v>2</v>
      </c>
      <c r="B12" s="150" t="s">
        <v>73</v>
      </c>
      <c r="C12" s="151" t="s">
        <v>74</v>
      </c>
      <c r="D12" s="245"/>
      <c r="E12" s="242"/>
      <c r="F12" s="242"/>
      <c r="G12" s="242"/>
      <c r="H12" s="243"/>
    </row>
    <row r="13" spans="1:15" ht="31.5" customHeight="1">
      <c r="A13" s="146">
        <v>5</v>
      </c>
      <c r="B13" s="150" t="s">
        <v>76</v>
      </c>
      <c r="C13" s="151" t="s">
        <v>77</v>
      </c>
      <c r="D13" s="245"/>
      <c r="E13" s="242"/>
      <c r="F13" s="242"/>
      <c r="G13" s="242"/>
      <c r="H13" s="243"/>
      <c r="J13" s="317"/>
    </row>
    <row r="14" spans="1:15" ht="17">
      <c r="A14" s="146">
        <v>6</v>
      </c>
      <c r="B14" s="150" t="s">
        <v>78</v>
      </c>
      <c r="C14" s="151" t="s">
        <v>79</v>
      </c>
      <c r="D14" s="245"/>
      <c r="E14" s="242"/>
      <c r="F14" s="242"/>
      <c r="G14" s="242"/>
      <c r="H14" s="243"/>
    </row>
    <row r="15" spans="1:15" ht="17">
      <c r="A15" s="146"/>
      <c r="B15" s="150"/>
      <c r="C15" s="152" t="s">
        <v>7</v>
      </c>
      <c r="D15" s="244">
        <f>SUM(D11:D14)</f>
        <v>0</v>
      </c>
      <c r="E15" s="244">
        <f>SUM(E11:E14)</f>
        <v>0</v>
      </c>
      <c r="F15" s="244">
        <f t="shared" ref="F15:G15" si="0">SUM(F11:F14)</f>
        <v>0</v>
      </c>
      <c r="G15" s="244">
        <f t="shared" si="0"/>
        <v>0</v>
      </c>
      <c r="H15" s="244">
        <f>SUM(H11:H14)</f>
        <v>0</v>
      </c>
      <c r="J15" s="317"/>
    </row>
    <row r="16" spans="1:15" ht="18.75" customHeight="1">
      <c r="C16" s="153"/>
      <c r="D16" s="154"/>
      <c r="E16" s="154"/>
      <c r="F16" s="155"/>
      <c r="G16" s="155"/>
      <c r="H16" s="156"/>
      <c r="O16" s="157"/>
    </row>
    <row r="17" spans="2:17" ht="17.25" customHeight="1">
      <c r="C17" s="153"/>
      <c r="D17" s="154"/>
      <c r="E17" s="154"/>
      <c r="F17" s="158"/>
      <c r="G17" s="158"/>
      <c r="H17" s="158"/>
      <c r="O17" s="157"/>
    </row>
    <row r="18" spans="2:17">
      <c r="D18" s="159"/>
      <c r="E18" s="159"/>
      <c r="F18" s="144"/>
      <c r="G18" s="159"/>
      <c r="H18" s="159"/>
    </row>
    <row r="19" spans="2:17">
      <c r="D19" s="159"/>
      <c r="E19" s="159"/>
      <c r="F19" s="144"/>
      <c r="G19" s="159"/>
      <c r="H19" s="159"/>
    </row>
    <row r="20" spans="2:17">
      <c r="C20" s="159"/>
      <c r="D20" s="160"/>
      <c r="E20" s="160"/>
      <c r="F20" s="160"/>
      <c r="G20" s="160"/>
      <c r="H20" s="160"/>
      <c r="I20" s="160"/>
      <c r="Q20" s="157"/>
    </row>
    <row r="21" spans="2:17">
      <c r="H21" s="163"/>
    </row>
    <row r="22" spans="2:17">
      <c r="D22" s="154"/>
      <c r="F22" s="164"/>
    </row>
    <row r="27" spans="2:17">
      <c r="B27" s="165"/>
      <c r="D27" s="166"/>
      <c r="E27" s="167"/>
      <c r="F27" s="168"/>
      <c r="G27" s="169"/>
      <c r="H27" s="170"/>
    </row>
    <row r="28" spans="2:17">
      <c r="D28" s="166"/>
      <c r="E28" s="167"/>
      <c r="F28" s="168"/>
      <c r="G28" s="169"/>
      <c r="H28" s="170"/>
    </row>
    <row r="29" spans="2:17">
      <c r="D29" s="166"/>
      <c r="E29" s="167"/>
      <c r="F29" s="168"/>
      <c r="G29" s="169"/>
      <c r="H29" s="170"/>
    </row>
    <row r="30" spans="2:17">
      <c r="D30" s="166"/>
      <c r="E30" s="167"/>
      <c r="F30" s="168"/>
      <c r="G30" s="169"/>
      <c r="H30" s="170"/>
    </row>
    <row r="31" spans="2:17">
      <c r="D31" s="166"/>
      <c r="E31" s="167"/>
      <c r="F31" s="168"/>
      <c r="G31" s="169"/>
      <c r="H31" s="170"/>
    </row>
    <row r="32" spans="2:17">
      <c r="B32" s="165"/>
      <c r="D32" s="166"/>
      <c r="E32" s="167"/>
      <c r="F32" s="168"/>
      <c r="G32" s="169"/>
      <c r="H32" s="170"/>
    </row>
    <row r="33" spans="2:8">
      <c r="B33" s="165"/>
      <c r="D33" s="166"/>
      <c r="E33" s="167"/>
      <c r="F33" s="168"/>
      <c r="G33" s="169"/>
      <c r="H33" s="170"/>
    </row>
    <row r="34" spans="2:8">
      <c r="B34" s="165"/>
      <c r="D34" s="166"/>
      <c r="E34" s="167"/>
      <c r="F34" s="168"/>
      <c r="G34" s="169"/>
      <c r="H34" s="170"/>
    </row>
    <row r="35" spans="2:8">
      <c r="D35" s="166"/>
      <c r="E35" s="167"/>
      <c r="F35" s="168"/>
      <c r="G35" s="169"/>
      <c r="H35" s="170"/>
    </row>
    <row r="36" spans="2:8">
      <c r="D36" s="166"/>
      <c r="E36" s="167"/>
      <c r="F36" s="168"/>
      <c r="G36" s="169"/>
      <c r="H36" s="170"/>
    </row>
    <row r="37" spans="2:8">
      <c r="D37" s="166"/>
      <c r="E37" s="167"/>
      <c r="F37" s="168"/>
      <c r="G37" s="169"/>
      <c r="H37" s="170"/>
    </row>
    <row r="38" spans="2:8">
      <c r="B38" s="165"/>
      <c r="D38" s="166"/>
      <c r="E38" s="167"/>
      <c r="F38" s="168"/>
      <c r="G38" s="169"/>
      <c r="H38" s="170"/>
    </row>
    <row r="39" spans="2:8">
      <c r="D39" s="166"/>
      <c r="E39" s="167"/>
      <c r="F39" s="168"/>
      <c r="G39" s="169"/>
      <c r="H39" s="170"/>
    </row>
    <row r="40" spans="2:8">
      <c r="D40" s="166"/>
      <c r="E40" s="167"/>
      <c r="F40" s="168"/>
      <c r="G40" s="169"/>
      <c r="H40" s="170"/>
    </row>
    <row r="41" spans="2:8">
      <c r="D41" s="166"/>
      <c r="E41" s="167"/>
      <c r="F41" s="168"/>
      <c r="G41" s="169"/>
      <c r="H41" s="170"/>
    </row>
    <row r="42" spans="2:8">
      <c r="D42" s="166"/>
      <c r="E42" s="167"/>
      <c r="F42" s="168"/>
      <c r="G42" s="169"/>
      <c r="H42" s="170"/>
    </row>
    <row r="43" spans="2:8">
      <c r="D43" s="166"/>
      <c r="E43" s="167"/>
      <c r="F43" s="168"/>
      <c r="G43" s="169"/>
      <c r="H43" s="170"/>
    </row>
    <row r="44" spans="2:8">
      <c r="D44" s="166"/>
      <c r="E44" s="167"/>
      <c r="F44" s="168"/>
      <c r="G44" s="169"/>
      <c r="H44" s="170"/>
    </row>
    <row r="45" spans="2:8">
      <c r="B45" s="171"/>
      <c r="D45" s="166"/>
      <c r="E45" s="167"/>
      <c r="F45" s="168"/>
      <c r="G45" s="169"/>
      <c r="H45" s="170"/>
    </row>
    <row r="46" spans="2:8">
      <c r="D46" s="166"/>
      <c r="E46" s="167"/>
      <c r="F46" s="168"/>
      <c r="G46" s="169"/>
      <c r="H46" s="170"/>
    </row>
    <row r="47" spans="2:8">
      <c r="D47" s="166"/>
      <c r="E47" s="167"/>
      <c r="F47" s="168"/>
      <c r="G47" s="169"/>
      <c r="H47" s="170"/>
    </row>
    <row r="48" spans="2:8">
      <c r="D48" s="166"/>
      <c r="E48" s="167"/>
      <c r="F48" s="168"/>
      <c r="G48" s="169"/>
      <c r="H48" s="170"/>
    </row>
    <row r="49" spans="4:8">
      <c r="D49" s="166"/>
      <c r="E49" s="167"/>
      <c r="F49" s="168"/>
      <c r="G49" s="169"/>
      <c r="H49" s="170"/>
    </row>
    <row r="50" spans="4:8">
      <c r="D50" s="166"/>
      <c r="E50" s="167"/>
      <c r="F50" s="168"/>
      <c r="G50" s="169"/>
      <c r="H50" s="170"/>
    </row>
    <row r="51" spans="4:8">
      <c r="D51" s="166"/>
      <c r="E51" s="167"/>
      <c r="F51" s="168"/>
      <c r="G51" s="169"/>
      <c r="H51" s="170"/>
    </row>
  </sheetData>
  <mergeCells count="13">
    <mergeCell ref="G8:G9"/>
    <mergeCell ref="H8:H9"/>
    <mergeCell ref="B1:H1"/>
    <mergeCell ref="A3:H3"/>
    <mergeCell ref="A4:H4"/>
    <mergeCell ref="A6:H6"/>
    <mergeCell ref="A7:A9"/>
    <mergeCell ref="B7:B9"/>
    <mergeCell ref="C7:C9"/>
    <mergeCell ref="D7:H7"/>
    <mergeCell ref="D8:D9"/>
    <mergeCell ref="E8:E9"/>
    <mergeCell ref="F8:F9"/>
  </mergeCells>
  <printOptions horizontalCentered="1"/>
  <pageMargins left="0.25" right="0.25" top="0.75" bottom="0.75" header="0.3" footer="0.3"/>
  <pageSetup orientation="landscape" r:id="rId1"/>
  <headerFooter alignWithMargins="0">
    <oddHeader>&amp;Rდანართი № 1</oddHeader>
  </headerFooter>
  <rowBreaks count="1" manualBreakCount="1">
    <brk id="1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5"/>
  <sheetViews>
    <sheetView topLeftCell="A29" zoomScale="90" zoomScaleNormal="90" workbookViewId="0">
      <selection activeCell="A38" sqref="A38"/>
    </sheetView>
  </sheetViews>
  <sheetFormatPr defaultRowHeight="14.5"/>
  <cols>
    <col min="1" max="1" width="4.26953125" style="8" customWidth="1"/>
    <col min="2" max="2" width="35.453125" style="45" customWidth="1"/>
    <col min="3" max="3" width="9" customWidth="1"/>
    <col min="4" max="4" width="11.54296875" style="17" bestFit="1" customWidth="1"/>
    <col min="5" max="5" width="11.26953125" bestFit="1" customWidth="1"/>
    <col min="6" max="6" width="20.81640625" customWidth="1"/>
    <col min="7" max="7" width="18.26953125" customWidth="1"/>
  </cols>
  <sheetData>
    <row r="1" spans="1:240">
      <c r="B1" s="64"/>
    </row>
    <row r="2" spans="1:240" ht="54.75" customHeight="1">
      <c r="B2" s="375" t="s">
        <v>19</v>
      </c>
      <c r="C2" s="376"/>
      <c r="D2" s="376"/>
      <c r="E2" s="376"/>
      <c r="F2" s="376"/>
      <c r="G2" s="376"/>
    </row>
    <row r="3" spans="1:240" s="1" customFormat="1" ht="16">
      <c r="A3" s="381" t="s">
        <v>124</v>
      </c>
      <c r="B3" s="381"/>
      <c r="C3" s="381"/>
      <c r="D3" s="381"/>
      <c r="E3" s="381"/>
      <c r="F3" s="381"/>
    </row>
    <row r="5" spans="1:240" ht="39.75" customHeight="1">
      <c r="B5" s="378" t="s">
        <v>8</v>
      </c>
      <c r="C5" s="378"/>
      <c r="D5" s="378"/>
      <c r="E5" s="378"/>
      <c r="F5" s="378"/>
    </row>
    <row r="7" spans="1:240" ht="27.75" customHeight="1">
      <c r="A7" s="379" t="s">
        <v>9</v>
      </c>
      <c r="B7" s="377" t="s">
        <v>10</v>
      </c>
      <c r="C7" s="377" t="s">
        <v>11</v>
      </c>
      <c r="D7" s="377" t="s">
        <v>13</v>
      </c>
      <c r="E7" s="380" t="s">
        <v>16</v>
      </c>
      <c r="F7" s="377" t="s">
        <v>17</v>
      </c>
      <c r="G7" s="377" t="s">
        <v>18</v>
      </c>
    </row>
    <row r="8" spans="1:240">
      <c r="A8" s="379"/>
      <c r="B8" s="377"/>
      <c r="C8" s="377"/>
      <c r="D8" s="377"/>
      <c r="E8" s="380"/>
      <c r="F8" s="377"/>
      <c r="G8" s="377"/>
    </row>
    <row r="9" spans="1:240" ht="16">
      <c r="A9" s="57">
        <v>1</v>
      </c>
      <c r="B9" s="56">
        <v>2</v>
      </c>
      <c r="C9" s="56">
        <v>3</v>
      </c>
      <c r="D9" s="56">
        <v>4</v>
      </c>
      <c r="E9" s="29">
        <v>5</v>
      </c>
      <c r="F9" s="29">
        <v>6</v>
      </c>
      <c r="G9" s="20">
        <v>7</v>
      </c>
    </row>
    <row r="10" spans="1:240" s="47" customFormat="1" ht="16">
      <c r="A10" s="72"/>
      <c r="B10" s="93" t="s">
        <v>21</v>
      </c>
      <c r="C10" s="94"/>
      <c r="D10" s="133"/>
      <c r="E10" s="134"/>
      <c r="F10" s="131"/>
      <c r="G10" s="135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40" s="12" customFormat="1" ht="13.5" customHeight="1">
      <c r="A11" s="73">
        <v>1</v>
      </c>
      <c r="B11" s="95" t="s">
        <v>22</v>
      </c>
      <c r="C11" s="96" t="s">
        <v>23</v>
      </c>
      <c r="D11" s="120">
        <v>4.24</v>
      </c>
      <c r="E11" s="9"/>
      <c r="F11" s="132"/>
      <c r="G11" s="52"/>
    </row>
    <row r="12" spans="1:240" s="11" customFormat="1" ht="18.5">
      <c r="A12" s="73">
        <v>2</v>
      </c>
      <c r="B12" s="95" t="s">
        <v>24</v>
      </c>
      <c r="C12" s="96" t="s">
        <v>23</v>
      </c>
      <c r="D12" s="120">
        <v>0.4</v>
      </c>
      <c r="E12" s="9"/>
      <c r="F12" s="132"/>
      <c r="G12" s="61"/>
    </row>
    <row r="13" spans="1:240" ht="55.5" customHeight="1">
      <c r="A13" s="74">
        <v>3</v>
      </c>
      <c r="B13" s="97" t="s">
        <v>25</v>
      </c>
      <c r="C13" s="98" t="s">
        <v>26</v>
      </c>
      <c r="D13" s="120">
        <v>10.208000000000002</v>
      </c>
      <c r="E13" s="9"/>
      <c r="F13" s="132"/>
      <c r="G13" s="62"/>
    </row>
    <row r="14" spans="1:240" ht="31">
      <c r="A14" s="75" t="s">
        <v>20</v>
      </c>
      <c r="B14" s="99" t="s">
        <v>27</v>
      </c>
      <c r="C14" s="65" t="s">
        <v>28</v>
      </c>
      <c r="D14" s="120">
        <v>10.208000000000002</v>
      </c>
      <c r="E14" s="9"/>
      <c r="F14" s="132"/>
      <c r="G14" s="62"/>
    </row>
    <row r="15" spans="1:240" ht="31">
      <c r="A15" s="76">
        <v>5</v>
      </c>
      <c r="B15" s="100" t="s">
        <v>29</v>
      </c>
      <c r="C15" s="101" t="s">
        <v>26</v>
      </c>
      <c r="D15" s="120">
        <v>10.208000000000002</v>
      </c>
      <c r="E15" s="9"/>
      <c r="F15" s="132"/>
      <c r="G15" s="62"/>
    </row>
    <row r="16" spans="1:240" s="6" customFormat="1" ht="16">
      <c r="A16" s="72"/>
      <c r="B16" s="93" t="s">
        <v>30</v>
      </c>
      <c r="C16" s="94"/>
      <c r="D16" s="136"/>
      <c r="E16" s="139"/>
      <c r="F16" s="137"/>
      <c r="G16" s="138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</row>
    <row r="17" spans="1:240" s="6" customFormat="1" ht="16">
      <c r="A17" s="77">
        <v>1</v>
      </c>
      <c r="B17" s="102" t="s">
        <v>31</v>
      </c>
      <c r="C17" s="77"/>
      <c r="D17" s="120">
        <v>39</v>
      </c>
      <c r="E17" s="9"/>
      <c r="F17" s="132"/>
      <c r="G17" s="53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</row>
    <row r="18" spans="1:240" ht="28">
      <c r="A18" s="78">
        <v>2</v>
      </c>
      <c r="B18" s="103" t="s">
        <v>33</v>
      </c>
      <c r="C18" s="78"/>
      <c r="D18" s="120">
        <v>31.5</v>
      </c>
      <c r="E18" s="9"/>
      <c r="F18" s="132"/>
      <c r="G18" s="62"/>
    </row>
    <row r="19" spans="1:240" s="10" customFormat="1" ht="15.5">
      <c r="A19" s="79">
        <v>3</v>
      </c>
      <c r="B19" s="104" t="s">
        <v>34</v>
      </c>
      <c r="C19" s="105"/>
      <c r="D19" s="120">
        <v>5.6</v>
      </c>
      <c r="E19" s="9"/>
      <c r="F19" s="132"/>
      <c r="G19" s="44"/>
    </row>
    <row r="20" spans="1:240" s="10" customFormat="1" ht="62">
      <c r="A20" s="80">
        <v>4</v>
      </c>
      <c r="B20" s="106" t="s">
        <v>36</v>
      </c>
      <c r="C20" s="96"/>
      <c r="D20" s="120">
        <v>250.9</v>
      </c>
      <c r="E20" s="9"/>
      <c r="F20" s="132"/>
      <c r="G20" s="44"/>
    </row>
    <row r="21" spans="1:240" s="13" customFormat="1" ht="77.5">
      <c r="A21" s="80">
        <v>5</v>
      </c>
      <c r="B21" s="106" t="s">
        <v>38</v>
      </c>
      <c r="C21" s="96"/>
      <c r="D21" s="120">
        <v>74.3</v>
      </c>
      <c r="E21" s="9"/>
      <c r="F21" s="132"/>
      <c r="G21" s="54"/>
    </row>
    <row r="22" spans="1:240" s="10" customFormat="1" ht="42">
      <c r="A22" s="81">
        <v>6</v>
      </c>
      <c r="B22" s="107" t="s">
        <v>39</v>
      </c>
      <c r="C22" s="108"/>
      <c r="D22" s="120">
        <v>33.700000000000003</v>
      </c>
      <c r="E22" s="9"/>
      <c r="F22" s="132"/>
      <c r="G22" s="44"/>
    </row>
    <row r="23" spans="1:240" ht="15.5">
      <c r="A23" s="81"/>
      <c r="B23" s="109" t="s">
        <v>41</v>
      </c>
      <c r="C23" s="110"/>
      <c r="D23" s="120">
        <v>68</v>
      </c>
      <c r="E23" s="9"/>
      <c r="F23" s="132"/>
      <c r="G23" s="62"/>
    </row>
    <row r="24" spans="1:240" s="13" customFormat="1" ht="15.5">
      <c r="A24" s="81"/>
      <c r="B24" s="109" t="s">
        <v>42</v>
      </c>
      <c r="C24" s="110"/>
      <c r="D24" s="120">
        <v>126</v>
      </c>
      <c r="E24" s="9"/>
      <c r="F24" s="132"/>
      <c r="G24" s="54"/>
    </row>
    <row r="25" spans="1:240" s="13" customFormat="1" ht="15.5">
      <c r="A25" s="81"/>
      <c r="B25" s="109" t="s">
        <v>44</v>
      </c>
      <c r="C25" s="110" t="s">
        <v>43</v>
      </c>
      <c r="D25" s="120">
        <v>54</v>
      </c>
      <c r="E25" s="9"/>
      <c r="F25" s="132"/>
      <c r="G25" s="54"/>
    </row>
    <row r="26" spans="1:240" s="10" customFormat="1" ht="28">
      <c r="A26" s="81">
        <v>7</v>
      </c>
      <c r="B26" s="107" t="s">
        <v>45</v>
      </c>
      <c r="C26" s="108" t="s">
        <v>40</v>
      </c>
      <c r="D26" s="120">
        <v>18</v>
      </c>
      <c r="E26" s="9"/>
      <c r="F26" s="132"/>
      <c r="G26" s="44"/>
    </row>
    <row r="27" spans="1:240" s="10" customFormat="1" ht="31">
      <c r="A27" s="80">
        <v>8</v>
      </c>
      <c r="B27" s="106" t="s">
        <v>46</v>
      </c>
      <c r="C27" s="96" t="s">
        <v>37</v>
      </c>
      <c r="D27" s="120">
        <v>279.10000000000002</v>
      </c>
      <c r="E27" s="9"/>
      <c r="F27" s="132"/>
      <c r="G27" s="44"/>
    </row>
    <row r="28" spans="1:240" ht="15.5">
      <c r="A28" s="82">
        <v>9</v>
      </c>
      <c r="B28" s="111" t="s">
        <v>47</v>
      </c>
      <c r="C28" s="82" t="s">
        <v>32</v>
      </c>
      <c r="D28" s="120">
        <v>822.1</v>
      </c>
      <c r="E28" s="9"/>
      <c r="F28" s="132"/>
      <c r="G28" s="62"/>
    </row>
    <row r="29" spans="1:240" ht="28">
      <c r="A29" s="82">
        <v>10</v>
      </c>
      <c r="B29" s="111" t="s">
        <v>48</v>
      </c>
      <c r="C29" s="82" t="s">
        <v>32</v>
      </c>
      <c r="D29" s="120">
        <v>23.8</v>
      </c>
      <c r="E29" s="9"/>
      <c r="F29" s="132"/>
      <c r="G29" s="62"/>
    </row>
    <row r="30" spans="1:240" ht="15.5">
      <c r="A30" s="83">
        <v>11</v>
      </c>
      <c r="B30" s="112" t="s">
        <v>49</v>
      </c>
      <c r="C30" s="83" t="s">
        <v>43</v>
      </c>
      <c r="D30" s="120">
        <v>207.9</v>
      </c>
      <c r="E30" s="9"/>
      <c r="F30" s="132"/>
      <c r="G30" s="63"/>
    </row>
    <row r="31" spans="1:240" s="10" customFormat="1" ht="28">
      <c r="A31" s="84">
        <v>12</v>
      </c>
      <c r="B31" s="113" t="s">
        <v>50</v>
      </c>
      <c r="C31" s="108" t="s">
        <v>51</v>
      </c>
      <c r="D31" s="120">
        <v>19</v>
      </c>
      <c r="E31" s="9"/>
      <c r="F31" s="132"/>
      <c r="G31" s="44"/>
    </row>
    <row r="32" spans="1:240" s="10" customFormat="1" ht="40.5" customHeight="1">
      <c r="A32" s="84">
        <v>13</v>
      </c>
      <c r="B32" s="113" t="s">
        <v>52</v>
      </c>
      <c r="C32" s="108" t="s">
        <v>51</v>
      </c>
      <c r="D32" s="120">
        <v>379.79999999999995</v>
      </c>
      <c r="E32" s="9"/>
      <c r="F32" s="132"/>
      <c r="G32" s="44"/>
    </row>
    <row r="33" spans="1:22" s="47" customFormat="1" ht="38.25" customHeight="1">
      <c r="A33" s="85">
        <v>14</v>
      </c>
      <c r="B33" s="106" t="s">
        <v>53</v>
      </c>
      <c r="C33" s="65" t="s">
        <v>32</v>
      </c>
      <c r="D33" s="120">
        <v>12.9</v>
      </c>
      <c r="E33" s="9"/>
      <c r="F33" s="132"/>
      <c r="G33" s="51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s="12" customFormat="1" ht="13.5" customHeight="1">
      <c r="A34" s="86">
        <v>15</v>
      </c>
      <c r="B34" s="114" t="s">
        <v>54</v>
      </c>
      <c r="C34" s="86" t="s">
        <v>51</v>
      </c>
      <c r="D34" s="120">
        <v>12.9</v>
      </c>
      <c r="E34" s="9"/>
      <c r="F34" s="132"/>
      <c r="G34" s="52"/>
    </row>
    <row r="35" spans="1:22" s="11" customFormat="1" ht="42">
      <c r="A35" s="86">
        <v>16</v>
      </c>
      <c r="B35" s="114" t="s">
        <v>55</v>
      </c>
      <c r="C35" s="86" t="s">
        <v>51</v>
      </c>
      <c r="D35" s="120">
        <v>366.9</v>
      </c>
      <c r="E35" s="9"/>
      <c r="F35" s="132"/>
      <c r="G35" s="61"/>
    </row>
    <row r="36" spans="1:22" ht="55.5" customHeight="1">
      <c r="A36" s="87">
        <v>17</v>
      </c>
      <c r="B36" s="111" t="s">
        <v>56</v>
      </c>
      <c r="C36" s="82" t="s">
        <v>51</v>
      </c>
      <c r="D36" s="120">
        <v>16</v>
      </c>
      <c r="E36" s="9"/>
      <c r="F36" s="132"/>
      <c r="G36" s="62"/>
    </row>
    <row r="37" spans="1:22" ht="15.5">
      <c r="A37" s="88">
        <v>18</v>
      </c>
      <c r="B37" s="103" t="s">
        <v>57</v>
      </c>
      <c r="C37" s="115" t="s">
        <v>40</v>
      </c>
      <c r="D37" s="120">
        <v>15</v>
      </c>
      <c r="E37" s="9"/>
      <c r="F37" s="132"/>
      <c r="G37" s="62"/>
    </row>
    <row r="38" spans="1:22" ht="28">
      <c r="A38" s="89">
        <v>19</v>
      </c>
      <c r="B38" s="102" t="s">
        <v>58</v>
      </c>
      <c r="C38" s="77" t="s">
        <v>32</v>
      </c>
      <c r="D38" s="120">
        <v>15</v>
      </c>
      <c r="E38" s="9"/>
      <c r="F38" s="132"/>
      <c r="G38" s="62"/>
    </row>
    <row r="39" spans="1:22" s="10" customFormat="1" ht="28">
      <c r="A39" s="90">
        <v>20</v>
      </c>
      <c r="B39" s="116" t="s">
        <v>59</v>
      </c>
      <c r="C39" s="117" t="s">
        <v>51</v>
      </c>
      <c r="D39" s="120">
        <v>356.3</v>
      </c>
      <c r="E39" s="9"/>
      <c r="F39" s="132"/>
      <c r="G39" s="44"/>
    </row>
    <row r="40" spans="1:22" s="10" customFormat="1" ht="28">
      <c r="A40" s="90">
        <v>21</v>
      </c>
      <c r="B40" s="116" t="s">
        <v>60</v>
      </c>
      <c r="C40" s="117" t="s">
        <v>51</v>
      </c>
      <c r="D40" s="120">
        <v>35.799999999999997</v>
      </c>
      <c r="E40" s="9"/>
      <c r="F40" s="132"/>
      <c r="G40" s="44"/>
    </row>
    <row r="41" spans="1:22" s="13" customFormat="1" ht="17">
      <c r="A41" s="91">
        <v>22</v>
      </c>
      <c r="B41" s="118" t="s">
        <v>61</v>
      </c>
      <c r="C41" s="119" t="s">
        <v>32</v>
      </c>
      <c r="D41" s="120">
        <v>392.1</v>
      </c>
      <c r="E41" s="9"/>
      <c r="F41" s="132"/>
      <c r="G41" s="54"/>
    </row>
    <row r="42" spans="1:22" s="10" customFormat="1" ht="34">
      <c r="A42" s="92">
        <v>23</v>
      </c>
      <c r="B42" s="118" t="s">
        <v>62</v>
      </c>
      <c r="C42" s="92" t="s">
        <v>32</v>
      </c>
      <c r="D42" s="121">
        <v>392.1</v>
      </c>
      <c r="E42" s="9"/>
      <c r="F42" s="132"/>
      <c r="G42" s="44"/>
    </row>
    <row r="43" spans="1:22" ht="15.5">
      <c r="A43" s="59"/>
      <c r="B43" s="122" t="s">
        <v>1</v>
      </c>
      <c r="C43" s="123"/>
      <c r="D43" s="121"/>
      <c r="E43" s="16"/>
      <c r="F43" s="141"/>
      <c r="G43" s="62"/>
    </row>
    <row r="44" spans="1:22" ht="16">
      <c r="A44" s="60"/>
      <c r="B44" s="124" t="s">
        <v>4</v>
      </c>
      <c r="C44" s="125"/>
      <c r="D44" s="18"/>
      <c r="E44" s="32"/>
      <c r="F44" s="140"/>
      <c r="G44" s="34"/>
    </row>
    <row r="45" spans="1:22" ht="16">
      <c r="A45" s="60"/>
      <c r="B45" s="126" t="s">
        <v>1</v>
      </c>
      <c r="C45" s="127"/>
      <c r="D45" s="33"/>
      <c r="E45" s="23"/>
      <c r="F45" s="140"/>
      <c r="G45" s="35"/>
    </row>
    <row r="46" spans="1:22" ht="16">
      <c r="A46" s="60"/>
      <c r="B46" s="124" t="s">
        <v>12</v>
      </c>
      <c r="C46" s="125"/>
      <c r="D46" s="33"/>
      <c r="E46" s="23"/>
      <c r="F46" s="140"/>
      <c r="G46" s="37"/>
    </row>
    <row r="47" spans="1:22" ht="16">
      <c r="A47" s="60"/>
      <c r="B47" s="126" t="s">
        <v>1</v>
      </c>
      <c r="C47" s="127"/>
      <c r="D47" s="33"/>
      <c r="E47" s="23"/>
      <c r="F47" s="140"/>
      <c r="G47" s="35"/>
    </row>
    <row r="48" spans="1:22" ht="16">
      <c r="A48" s="60"/>
      <c r="B48" s="128" t="s">
        <v>14</v>
      </c>
      <c r="C48" s="129"/>
      <c r="D48" s="33"/>
      <c r="E48" s="23"/>
      <c r="F48" s="140"/>
      <c r="G48" s="37"/>
    </row>
    <row r="49" spans="1:7" ht="16">
      <c r="A49" s="60"/>
      <c r="B49" s="126" t="s">
        <v>1</v>
      </c>
      <c r="C49" s="127"/>
      <c r="D49" s="33"/>
      <c r="E49" s="23"/>
      <c r="F49" s="140"/>
      <c r="G49" s="37"/>
    </row>
    <row r="50" spans="1:7" ht="16">
      <c r="A50" s="60"/>
      <c r="B50" s="128" t="s">
        <v>15</v>
      </c>
      <c r="C50" s="125"/>
      <c r="D50" s="33"/>
      <c r="E50" s="23"/>
      <c r="F50" s="140"/>
      <c r="G50" s="37"/>
    </row>
    <row r="51" spans="1:7" ht="16">
      <c r="A51" s="60"/>
      <c r="B51" s="126" t="s">
        <v>1</v>
      </c>
      <c r="C51" s="127"/>
      <c r="D51" s="33"/>
      <c r="E51" s="23"/>
      <c r="F51" s="140"/>
      <c r="G51" s="37"/>
    </row>
    <row r="52" spans="1:7" ht="32">
      <c r="A52" s="60"/>
      <c r="B52" s="124" t="s">
        <v>5</v>
      </c>
      <c r="C52" s="125"/>
      <c r="D52" s="33"/>
      <c r="E52" s="23"/>
      <c r="F52" s="140"/>
      <c r="G52" s="37"/>
    </row>
    <row r="53" spans="1:7" ht="16">
      <c r="A53" s="57"/>
      <c r="B53" s="126" t="s">
        <v>1</v>
      </c>
      <c r="C53" s="130"/>
      <c r="D53" s="19"/>
      <c r="E53" s="41"/>
      <c r="F53" s="140"/>
      <c r="G53" s="40"/>
    </row>
    <row r="54" spans="1:7" ht="16">
      <c r="A54" s="57"/>
      <c r="B54" s="126" t="s">
        <v>6</v>
      </c>
      <c r="C54" s="125">
        <v>0.18</v>
      </c>
      <c r="D54" s="20"/>
      <c r="E54" s="40"/>
      <c r="F54" s="140"/>
      <c r="G54" s="40"/>
    </row>
    <row r="55" spans="1:7" ht="16">
      <c r="A55" s="57"/>
      <c r="B55" s="128" t="s">
        <v>7</v>
      </c>
      <c r="C55" s="130"/>
      <c r="D55" s="20"/>
      <c r="E55" s="40"/>
      <c r="F55" s="140"/>
      <c r="G55" s="40"/>
    </row>
  </sheetData>
  <autoFilter ref="A9:F49"/>
  <mergeCells count="10">
    <mergeCell ref="B2:G2"/>
    <mergeCell ref="F7:F8"/>
    <mergeCell ref="G7:G8"/>
    <mergeCell ref="B5:F5"/>
    <mergeCell ref="A7:A8"/>
    <mergeCell ref="B7:B8"/>
    <mergeCell ref="C7:C8"/>
    <mergeCell ref="D7:D8"/>
    <mergeCell ref="E7:E8"/>
    <mergeCell ref="A3:F3"/>
  </mergeCells>
  <conditionalFormatting sqref="B10:D10 B13:C15 B36:C38">
    <cfRule type="cellIs" dxfId="1" priority="6" stopIfTrue="1" operator="equal">
      <formula>0</formula>
    </cfRule>
  </conditionalFormatting>
  <conditionalFormatting sqref="B33:C33">
    <cfRule type="cellIs" dxfId="0" priority="2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50" zoomScale="80" zoomScaleNormal="80" workbookViewId="0">
      <selection activeCell="C16" sqref="C16:C24"/>
    </sheetView>
  </sheetViews>
  <sheetFormatPr defaultColWidth="8.81640625" defaultRowHeight="14.5"/>
  <cols>
    <col min="1" max="1" width="5.7265625" style="67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23.26953125" style="1" customWidth="1"/>
    <col min="7" max="7" width="21.81640625" style="1" customWidth="1"/>
    <col min="8" max="16384" width="8.81640625" style="1"/>
  </cols>
  <sheetData>
    <row r="1" spans="1:9" customFormat="1" ht="54.75" customHeight="1">
      <c r="A1" s="8"/>
      <c r="B1" s="375" t="s">
        <v>19</v>
      </c>
      <c r="C1" s="376"/>
      <c r="D1" s="376"/>
      <c r="E1" s="376"/>
      <c r="F1" s="376"/>
      <c r="G1" s="376"/>
    </row>
    <row r="2" spans="1:9" ht="18" customHeight="1">
      <c r="A2" s="55" t="s">
        <v>0</v>
      </c>
      <c r="B2" s="382"/>
      <c r="C2" s="382"/>
      <c r="D2" s="382"/>
      <c r="E2" s="382"/>
      <c r="F2" s="382"/>
    </row>
    <row r="3" spans="1:9" ht="16">
      <c r="A3" s="381" t="s">
        <v>123</v>
      </c>
      <c r="B3" s="381"/>
      <c r="C3" s="381"/>
      <c r="D3" s="381"/>
      <c r="E3" s="381"/>
      <c r="F3" s="381"/>
    </row>
    <row r="4" spans="1:9">
      <c r="B4" s="2"/>
      <c r="C4" s="2"/>
      <c r="D4" s="2"/>
      <c r="E4" s="2"/>
    </row>
    <row r="5" spans="1:9" ht="16">
      <c r="B5" s="383" t="s">
        <v>8</v>
      </c>
      <c r="C5" s="383"/>
      <c r="D5" s="383"/>
      <c r="E5" s="383"/>
      <c r="F5" s="383"/>
    </row>
    <row r="7" spans="1:9" s="3" customFormat="1" ht="29.25" customHeight="1">
      <c r="A7" s="384" t="s">
        <v>9</v>
      </c>
      <c r="B7" s="377" t="s">
        <v>10</v>
      </c>
      <c r="C7" s="377" t="s">
        <v>11</v>
      </c>
      <c r="D7" s="377" t="s">
        <v>13</v>
      </c>
      <c r="E7" s="380" t="s">
        <v>16</v>
      </c>
      <c r="F7" s="377" t="s">
        <v>17</v>
      </c>
      <c r="G7" s="377" t="s">
        <v>18</v>
      </c>
    </row>
    <row r="8" spans="1:9" s="3" customFormat="1" ht="15" customHeight="1">
      <c r="A8" s="384"/>
      <c r="B8" s="377"/>
      <c r="C8" s="377"/>
      <c r="D8" s="377"/>
      <c r="E8" s="380"/>
      <c r="F8" s="377"/>
      <c r="G8" s="377"/>
    </row>
    <row r="9" spans="1:9" s="3" customFormat="1" ht="16">
      <c r="A9" s="58">
        <v>1</v>
      </c>
      <c r="B9" s="56">
        <v>2</v>
      </c>
      <c r="C9" s="56">
        <v>3</v>
      </c>
      <c r="D9" s="56">
        <v>4</v>
      </c>
      <c r="E9" s="29">
        <v>5</v>
      </c>
      <c r="F9" s="29">
        <v>6</v>
      </c>
      <c r="G9" s="20">
        <v>7</v>
      </c>
    </row>
    <row r="10" spans="1:9">
      <c r="A10" s="22"/>
      <c r="B10" s="22"/>
      <c r="C10" s="42"/>
      <c r="D10" s="42"/>
      <c r="E10" s="42"/>
      <c r="F10" s="42"/>
      <c r="G10" s="43"/>
    </row>
    <row r="11" spans="1:9" s="4" customFormat="1" ht="28">
      <c r="A11" s="172">
        <v>1</v>
      </c>
      <c r="B11" s="111" t="s">
        <v>80</v>
      </c>
      <c r="C11" s="173" t="s">
        <v>43</v>
      </c>
      <c r="D11" s="174">
        <v>18</v>
      </c>
      <c r="E11" s="5"/>
      <c r="F11" s="5"/>
      <c r="G11" s="68"/>
      <c r="H11" s="1"/>
      <c r="I11" s="1"/>
    </row>
    <row r="12" spans="1:9" s="4" customFormat="1" ht="28">
      <c r="A12" s="172">
        <v>2</v>
      </c>
      <c r="B12" s="111" t="s">
        <v>81</v>
      </c>
      <c r="C12" s="173" t="s">
        <v>43</v>
      </c>
      <c r="D12" s="174">
        <v>15</v>
      </c>
      <c r="E12" s="5"/>
      <c r="F12" s="5"/>
      <c r="G12" s="68"/>
      <c r="H12" s="1"/>
      <c r="I12" s="1"/>
    </row>
    <row r="13" spans="1:9" s="4" customFormat="1" ht="16">
      <c r="A13" s="175">
        <v>3</v>
      </c>
      <c r="B13" s="176" t="s">
        <v>82</v>
      </c>
      <c r="C13" s="177" t="s">
        <v>43</v>
      </c>
      <c r="D13" s="178">
        <v>30</v>
      </c>
      <c r="E13" s="5"/>
      <c r="F13" s="5"/>
      <c r="G13" s="43"/>
      <c r="H13" s="1"/>
      <c r="I13" s="1"/>
    </row>
    <row r="14" spans="1:9" s="4" customFormat="1" ht="28">
      <c r="A14" s="179">
        <v>4</v>
      </c>
      <c r="B14" s="180" t="s">
        <v>83</v>
      </c>
      <c r="C14" s="181" t="s">
        <v>35</v>
      </c>
      <c r="D14" s="182">
        <v>60</v>
      </c>
      <c r="E14" s="5"/>
      <c r="F14" s="5"/>
      <c r="G14" s="43"/>
      <c r="H14" s="1"/>
      <c r="I14" s="1"/>
    </row>
    <row r="15" spans="1:9" s="4" customFormat="1" ht="28">
      <c r="A15" s="175">
        <v>5</v>
      </c>
      <c r="B15" s="111" t="s">
        <v>84</v>
      </c>
      <c r="C15" s="177" t="s">
        <v>43</v>
      </c>
      <c r="D15" s="178">
        <v>30</v>
      </c>
      <c r="E15" s="5"/>
      <c r="F15" s="5"/>
      <c r="G15" s="43"/>
      <c r="H15" s="1"/>
      <c r="I15" s="1"/>
    </row>
    <row r="16" spans="1:9" s="49" customFormat="1" ht="38.25" customHeight="1">
      <c r="A16" s="183">
        <v>6</v>
      </c>
      <c r="B16" s="184" t="s">
        <v>85</v>
      </c>
      <c r="C16" s="177"/>
      <c r="D16" s="185"/>
      <c r="E16" s="5"/>
      <c r="F16" s="5"/>
      <c r="G16" s="68"/>
    </row>
    <row r="17" spans="1:9" s="4" customFormat="1" ht="16">
      <c r="A17" s="186">
        <v>7</v>
      </c>
      <c r="B17" s="187" t="s">
        <v>87</v>
      </c>
      <c r="C17" s="188"/>
      <c r="D17" s="189">
        <v>178</v>
      </c>
      <c r="E17" s="5"/>
      <c r="F17" s="5"/>
      <c r="G17" s="43"/>
      <c r="H17" s="1"/>
      <c r="I17" s="1"/>
    </row>
    <row r="18" spans="1:9" ht="16">
      <c r="A18" s="190"/>
      <c r="B18" s="191" t="s">
        <v>88</v>
      </c>
      <c r="C18" s="192"/>
      <c r="D18" s="193">
        <v>33</v>
      </c>
      <c r="E18" s="5"/>
      <c r="F18" s="5"/>
      <c r="G18" s="43"/>
    </row>
    <row r="19" spans="1:9" ht="16">
      <c r="A19" s="190"/>
      <c r="B19" s="191" t="s">
        <v>89</v>
      </c>
      <c r="C19" s="192"/>
      <c r="D19" s="193">
        <v>60</v>
      </c>
      <c r="E19" s="5"/>
      <c r="F19" s="5"/>
      <c r="G19" s="43"/>
    </row>
    <row r="20" spans="1:9" s="4" customFormat="1" ht="25.9" customHeight="1">
      <c r="A20" s="190"/>
      <c r="B20" s="191" t="s">
        <v>90</v>
      </c>
      <c r="C20" s="192"/>
      <c r="D20" s="193">
        <v>60</v>
      </c>
      <c r="E20" s="5"/>
      <c r="F20" s="5"/>
      <c r="G20" s="43"/>
      <c r="H20" s="1"/>
      <c r="I20" s="1"/>
    </row>
    <row r="21" spans="1:9" s="4" customFormat="1" ht="26">
      <c r="A21" s="190"/>
      <c r="B21" s="194" t="s">
        <v>91</v>
      </c>
      <c r="C21" s="192"/>
      <c r="D21" s="193">
        <v>25</v>
      </c>
      <c r="E21" s="5"/>
      <c r="F21" s="5"/>
      <c r="G21" s="43"/>
      <c r="H21" s="1"/>
      <c r="I21" s="1"/>
    </row>
    <row r="22" spans="1:9" s="4" customFormat="1" ht="16">
      <c r="A22" s="186">
        <v>7</v>
      </c>
      <c r="B22" s="195" t="s">
        <v>92</v>
      </c>
      <c r="C22" s="188"/>
      <c r="D22" s="196">
        <v>2</v>
      </c>
      <c r="E22" s="5"/>
      <c r="F22" s="5"/>
      <c r="G22" s="43"/>
      <c r="H22" s="1"/>
      <c r="I22" s="1"/>
    </row>
    <row r="23" spans="1:9" s="4" customFormat="1" ht="16">
      <c r="A23" s="186">
        <v>8</v>
      </c>
      <c r="B23" s="195" t="s">
        <v>94</v>
      </c>
      <c r="C23" s="188"/>
      <c r="D23" s="196">
        <v>8</v>
      </c>
      <c r="E23" s="5"/>
      <c r="F23" s="5"/>
      <c r="G23" s="43"/>
      <c r="H23" s="1"/>
      <c r="I23" s="1"/>
    </row>
    <row r="24" spans="1:9" s="4" customFormat="1" ht="16">
      <c r="A24" s="186">
        <v>9</v>
      </c>
      <c r="B24" s="195" t="s">
        <v>95</v>
      </c>
      <c r="C24" s="188"/>
      <c r="D24" s="196">
        <v>9</v>
      </c>
      <c r="E24" s="5"/>
      <c r="F24" s="5"/>
      <c r="G24" s="43"/>
      <c r="H24" s="1"/>
      <c r="I24" s="1"/>
    </row>
    <row r="25" spans="1:9" s="4" customFormat="1" ht="16">
      <c r="A25" s="197">
        <v>10</v>
      </c>
      <c r="B25" s="198" t="s">
        <v>96</v>
      </c>
      <c r="C25" s="199" t="s">
        <v>97</v>
      </c>
      <c r="D25" s="200">
        <v>1</v>
      </c>
      <c r="E25" s="5"/>
      <c r="F25" s="5"/>
      <c r="G25" s="43"/>
      <c r="H25" s="1"/>
      <c r="I25" s="1"/>
    </row>
    <row r="26" spans="1:9" s="4" customFormat="1" ht="16">
      <c r="A26" s="186">
        <v>11</v>
      </c>
      <c r="B26" s="201" t="s">
        <v>98</v>
      </c>
      <c r="C26" s="188" t="s">
        <v>43</v>
      </c>
      <c r="D26" s="189">
        <v>65</v>
      </c>
      <c r="E26" s="5"/>
      <c r="F26" s="5"/>
      <c r="G26" s="43"/>
      <c r="H26" s="1"/>
      <c r="I26" s="1"/>
    </row>
    <row r="27" spans="1:9" s="4" customFormat="1" ht="16">
      <c r="A27" s="186">
        <v>12</v>
      </c>
      <c r="B27" s="201" t="s">
        <v>99</v>
      </c>
      <c r="C27" s="188" t="s">
        <v>43</v>
      </c>
      <c r="D27" s="189">
        <v>5</v>
      </c>
      <c r="E27" s="5"/>
      <c r="F27" s="5"/>
      <c r="G27" s="43"/>
      <c r="H27" s="1"/>
      <c r="I27" s="1"/>
    </row>
    <row r="28" spans="1:9" s="4" customFormat="1" ht="42">
      <c r="A28" s="183">
        <v>13</v>
      </c>
      <c r="B28" s="184" t="s">
        <v>100</v>
      </c>
      <c r="C28" s="177" t="s">
        <v>86</v>
      </c>
      <c r="D28" s="185"/>
      <c r="E28" s="5"/>
      <c r="F28" s="5"/>
      <c r="G28" s="43"/>
      <c r="H28" s="1"/>
      <c r="I28" s="1"/>
    </row>
    <row r="29" spans="1:9" s="4" customFormat="1" ht="16">
      <c r="A29" s="202">
        <v>14</v>
      </c>
      <c r="B29" s="203" t="s">
        <v>101</v>
      </c>
      <c r="C29" s="204" t="s">
        <v>93</v>
      </c>
      <c r="D29" s="205">
        <v>1</v>
      </c>
      <c r="E29" s="5"/>
      <c r="F29" s="5"/>
      <c r="G29" s="43"/>
      <c r="H29" s="1"/>
      <c r="I29" s="1"/>
    </row>
    <row r="30" spans="1:9" s="4" customFormat="1" ht="16">
      <c r="A30" s="188">
        <v>15</v>
      </c>
      <c r="B30" s="184" t="s">
        <v>102</v>
      </c>
      <c r="C30" s="188" t="s">
        <v>93</v>
      </c>
      <c r="D30" s="196">
        <v>2</v>
      </c>
      <c r="E30" s="5"/>
      <c r="F30" s="5"/>
      <c r="G30" s="43"/>
      <c r="H30" s="1"/>
      <c r="I30" s="1"/>
    </row>
    <row r="31" spans="1:9" s="4" customFormat="1" ht="16">
      <c r="A31" s="188">
        <v>16</v>
      </c>
      <c r="B31" s="184" t="s">
        <v>103</v>
      </c>
      <c r="C31" s="188" t="s">
        <v>93</v>
      </c>
      <c r="D31" s="196">
        <v>1</v>
      </c>
      <c r="E31" s="5"/>
      <c r="F31" s="5"/>
      <c r="G31" s="43"/>
      <c r="H31" s="1"/>
      <c r="I31" s="1"/>
    </row>
    <row r="32" spans="1:9" s="4" customFormat="1" ht="16">
      <c r="A32" s="173">
        <v>17</v>
      </c>
      <c r="B32" s="184" t="s">
        <v>104</v>
      </c>
      <c r="C32" s="173" t="s">
        <v>93</v>
      </c>
      <c r="D32" s="206">
        <v>4</v>
      </c>
      <c r="E32" s="5"/>
      <c r="F32" s="5"/>
      <c r="G32" s="43"/>
      <c r="H32" s="1"/>
      <c r="I32" s="1"/>
    </row>
    <row r="33" spans="1:9" s="4" customFormat="1" ht="28">
      <c r="A33" s="188">
        <v>18</v>
      </c>
      <c r="B33" s="184" t="s">
        <v>105</v>
      </c>
      <c r="C33" s="188" t="s">
        <v>93</v>
      </c>
      <c r="D33" s="196">
        <v>4</v>
      </c>
      <c r="E33" s="5"/>
      <c r="F33" s="5"/>
      <c r="G33" s="43"/>
      <c r="H33" s="1"/>
      <c r="I33" s="1"/>
    </row>
    <row r="34" spans="1:9" s="4" customFormat="1" ht="16">
      <c r="A34" s="181">
        <v>19</v>
      </c>
      <c r="B34" s="207" t="s">
        <v>106</v>
      </c>
      <c r="C34" s="181" t="s">
        <v>97</v>
      </c>
      <c r="D34" s="208">
        <v>10</v>
      </c>
      <c r="E34" s="5"/>
      <c r="F34" s="5"/>
      <c r="G34" s="43"/>
      <c r="H34" s="1"/>
      <c r="I34" s="1"/>
    </row>
    <row r="35" spans="1:9" s="4" customFormat="1" ht="16">
      <c r="A35" s="181"/>
      <c r="B35" s="209" t="s">
        <v>107</v>
      </c>
      <c r="C35" s="179" t="s">
        <v>97</v>
      </c>
      <c r="D35" s="210">
        <v>3</v>
      </c>
      <c r="E35" s="5"/>
      <c r="F35" s="5"/>
      <c r="G35" s="43"/>
      <c r="H35" s="1"/>
      <c r="I35" s="1"/>
    </row>
    <row r="36" spans="1:9" s="4" customFormat="1" ht="16">
      <c r="A36" s="181"/>
      <c r="B36" s="209" t="s">
        <v>108</v>
      </c>
      <c r="C36" s="179" t="s">
        <v>97</v>
      </c>
      <c r="D36" s="210">
        <v>3</v>
      </c>
      <c r="E36" s="5"/>
      <c r="F36" s="5"/>
      <c r="G36" s="43"/>
      <c r="H36" s="1"/>
      <c r="I36" s="1"/>
    </row>
    <row r="37" spans="1:9" s="4" customFormat="1" ht="16">
      <c r="A37" s="181"/>
      <c r="B37" s="209" t="s">
        <v>109</v>
      </c>
      <c r="C37" s="179" t="s">
        <v>97</v>
      </c>
      <c r="D37" s="210">
        <v>3</v>
      </c>
      <c r="E37" s="5"/>
      <c r="F37" s="5"/>
      <c r="G37" s="43"/>
      <c r="H37" s="1"/>
      <c r="I37" s="1"/>
    </row>
    <row r="38" spans="1:9" s="48" customFormat="1" ht="16">
      <c r="A38" s="181"/>
      <c r="B38" s="209" t="s">
        <v>110</v>
      </c>
      <c r="C38" s="179" t="s">
        <v>97</v>
      </c>
      <c r="D38" s="210">
        <v>1</v>
      </c>
      <c r="E38" s="5"/>
      <c r="F38" s="5"/>
      <c r="G38" s="50"/>
    </row>
    <row r="39" spans="1:9" s="7" customFormat="1" ht="16">
      <c r="A39" s="211">
        <v>20</v>
      </c>
      <c r="B39" s="111" t="s">
        <v>111</v>
      </c>
      <c r="C39" s="211" t="s">
        <v>112</v>
      </c>
      <c r="D39" s="212">
        <v>7</v>
      </c>
      <c r="E39" s="5"/>
      <c r="F39" s="5"/>
      <c r="G39" s="66"/>
    </row>
    <row r="40" spans="1:9" s="48" customFormat="1" ht="31">
      <c r="A40" s="75" t="s">
        <v>113</v>
      </c>
      <c r="B40" s="99" t="s">
        <v>114</v>
      </c>
      <c r="C40" s="65" t="s">
        <v>28</v>
      </c>
      <c r="D40" s="213">
        <v>13.65</v>
      </c>
      <c r="E40" s="5"/>
      <c r="F40" s="5"/>
      <c r="G40" s="50"/>
    </row>
    <row r="41" spans="1:9" s="48" customFormat="1" ht="31">
      <c r="A41" s="76">
        <v>22</v>
      </c>
      <c r="B41" s="100" t="s">
        <v>29</v>
      </c>
      <c r="C41" s="101" t="s">
        <v>26</v>
      </c>
      <c r="D41" s="213">
        <v>13.65</v>
      </c>
      <c r="E41" s="5"/>
      <c r="F41" s="5"/>
      <c r="G41" s="50"/>
    </row>
    <row r="42" spans="1:9" s="48" customFormat="1" ht="16">
      <c r="A42" s="181">
        <v>23</v>
      </c>
      <c r="B42" s="207" t="s">
        <v>115</v>
      </c>
      <c r="C42" s="181" t="s">
        <v>97</v>
      </c>
      <c r="D42" s="210">
        <v>3</v>
      </c>
      <c r="E42" s="5"/>
      <c r="F42" s="5"/>
      <c r="G42" s="50"/>
    </row>
    <row r="43" spans="1:9" ht="16">
      <c r="A43" s="21"/>
      <c r="B43" s="24" t="s">
        <v>3</v>
      </c>
      <c r="C43" s="25"/>
      <c r="D43" s="26"/>
      <c r="E43" s="27"/>
      <c r="F43" s="28"/>
      <c r="G43" s="43"/>
    </row>
    <row r="44" spans="1:9" ht="16">
      <c r="A44" s="30"/>
      <c r="B44" s="31" t="s">
        <v>4</v>
      </c>
      <c r="C44" s="36"/>
      <c r="D44" s="18"/>
      <c r="E44" s="32"/>
      <c r="F44" s="33"/>
      <c r="G44" s="34"/>
    </row>
    <row r="45" spans="1:9" ht="16">
      <c r="A45" s="30"/>
      <c r="B45" s="56" t="s">
        <v>1</v>
      </c>
      <c r="C45" s="23"/>
      <c r="D45" s="33"/>
      <c r="E45" s="23"/>
      <c r="F45" s="33"/>
      <c r="G45" s="35"/>
    </row>
    <row r="46" spans="1:9" ht="16">
      <c r="A46" s="30"/>
      <c r="B46" s="31" t="s">
        <v>12</v>
      </c>
      <c r="C46" s="36"/>
      <c r="D46" s="33"/>
      <c r="E46" s="23"/>
      <c r="F46" s="33"/>
      <c r="G46" s="37"/>
    </row>
    <row r="47" spans="1:9" ht="16">
      <c r="A47" s="30"/>
      <c r="B47" s="56" t="s">
        <v>1</v>
      </c>
      <c r="C47" s="23"/>
      <c r="D47" s="33"/>
      <c r="E47" s="23"/>
      <c r="F47" s="33"/>
      <c r="G47" s="35"/>
    </row>
    <row r="48" spans="1:9" ht="16">
      <c r="A48" s="30"/>
      <c r="B48" s="38" t="s">
        <v>14</v>
      </c>
      <c r="C48" s="39"/>
      <c r="D48" s="33"/>
      <c r="E48" s="23"/>
      <c r="F48" s="33"/>
      <c r="G48" s="37"/>
    </row>
    <row r="49" spans="1:9" ht="16">
      <c r="A49" s="30"/>
      <c r="B49" s="56" t="s">
        <v>1</v>
      </c>
      <c r="C49" s="23"/>
      <c r="D49" s="33"/>
      <c r="E49" s="23"/>
      <c r="F49" s="33"/>
      <c r="G49" s="37"/>
      <c r="I49" s="239"/>
    </row>
    <row r="50" spans="1:9" ht="16">
      <c r="A50" s="30"/>
      <c r="B50" s="38" t="s">
        <v>15</v>
      </c>
      <c r="C50" s="36"/>
      <c r="D50" s="33"/>
      <c r="E50" s="23"/>
      <c r="F50" s="33"/>
      <c r="G50" s="37"/>
    </row>
    <row r="51" spans="1:9" ht="16">
      <c r="A51" s="30"/>
      <c r="B51" s="56" t="s">
        <v>1</v>
      </c>
      <c r="C51" s="23"/>
      <c r="D51" s="33"/>
      <c r="E51" s="23"/>
      <c r="F51" s="33"/>
      <c r="G51" s="37"/>
    </row>
    <row r="52" spans="1:9" ht="32">
      <c r="A52" s="30"/>
      <c r="B52" s="31" t="s">
        <v>5</v>
      </c>
      <c r="C52" s="36"/>
      <c r="D52" s="33"/>
      <c r="E52" s="23"/>
      <c r="F52" s="33"/>
      <c r="G52" s="37"/>
    </row>
    <row r="53" spans="1:9" ht="16">
      <c r="A53" s="58"/>
      <c r="B53" s="56" t="s">
        <v>1</v>
      </c>
      <c r="C53" s="40"/>
      <c r="D53" s="19"/>
      <c r="E53" s="41"/>
      <c r="F53" s="33"/>
      <c r="G53" s="40"/>
    </row>
    <row r="54" spans="1:9" ht="16">
      <c r="A54" s="58"/>
      <c r="B54" s="56" t="s">
        <v>6</v>
      </c>
      <c r="C54" s="36">
        <v>0.18</v>
      </c>
      <c r="D54" s="20"/>
      <c r="E54" s="40"/>
      <c r="F54" s="33"/>
      <c r="G54" s="40"/>
    </row>
    <row r="55" spans="1:9" ht="16">
      <c r="A55" s="58"/>
      <c r="B55" s="69" t="s">
        <v>1</v>
      </c>
      <c r="C55" s="40"/>
      <c r="D55" s="20"/>
      <c r="E55" s="40"/>
      <c r="F55" s="33"/>
      <c r="G55" s="40"/>
    </row>
    <row r="56" spans="1:9">
      <c r="A56" s="214"/>
      <c r="B56" s="215" t="s">
        <v>30</v>
      </c>
      <c r="C56" s="216"/>
      <c r="D56" s="217"/>
      <c r="E56" s="227"/>
      <c r="F56" s="227"/>
      <c r="G56" s="227"/>
    </row>
    <row r="57" spans="1:9" ht="34">
      <c r="A57" s="218">
        <v>1</v>
      </c>
      <c r="B57" s="219" t="s">
        <v>118</v>
      </c>
      <c r="C57" s="220" t="s">
        <v>93</v>
      </c>
      <c r="D57" s="221">
        <v>1</v>
      </c>
      <c r="E57" s="228"/>
      <c r="F57" s="228"/>
      <c r="G57" s="226"/>
    </row>
    <row r="58" spans="1:9" ht="39">
      <c r="A58" s="222">
        <v>2</v>
      </c>
      <c r="B58" s="223" t="s">
        <v>119</v>
      </c>
      <c r="C58" s="222" t="s">
        <v>120</v>
      </c>
      <c r="D58" s="224">
        <v>1</v>
      </c>
      <c r="E58" s="228"/>
      <c r="F58" s="228"/>
      <c r="G58" s="226"/>
    </row>
    <row r="59" spans="1:9" ht="26">
      <c r="A59" s="222">
        <v>3</v>
      </c>
      <c r="B59" s="223" t="s">
        <v>121</v>
      </c>
      <c r="C59" s="222" t="s">
        <v>120</v>
      </c>
      <c r="D59" s="224">
        <v>1</v>
      </c>
      <c r="E59" s="228"/>
      <c r="F59" s="228"/>
      <c r="G59" s="226"/>
    </row>
    <row r="60" spans="1:9" ht="16">
      <c r="A60" s="21"/>
      <c r="B60" s="24" t="s">
        <v>3</v>
      </c>
      <c r="C60" s="25"/>
      <c r="D60" s="26"/>
      <c r="E60" s="229"/>
      <c r="F60" s="140"/>
      <c r="G60" s="226"/>
    </row>
    <row r="61" spans="1:9" ht="28">
      <c r="A61" s="30"/>
      <c r="B61" s="237" t="s">
        <v>122</v>
      </c>
      <c r="C61" s="238"/>
      <c r="D61" s="18"/>
      <c r="E61" s="230"/>
      <c r="F61" s="231"/>
      <c r="G61" s="226"/>
    </row>
    <row r="62" spans="1:9" ht="16">
      <c r="A62" s="30"/>
      <c r="B62" s="69" t="s">
        <v>1</v>
      </c>
      <c r="C62" s="23"/>
      <c r="D62" s="33"/>
      <c r="E62" s="232"/>
      <c r="F62" s="231"/>
      <c r="G62" s="226"/>
    </row>
    <row r="63" spans="1:9" ht="16">
      <c r="A63" s="30"/>
      <c r="B63" s="31" t="s">
        <v>12</v>
      </c>
      <c r="C63" s="36"/>
      <c r="D63" s="33"/>
      <c r="E63" s="232"/>
      <c r="F63" s="231"/>
      <c r="G63" s="226"/>
    </row>
    <row r="64" spans="1:9" ht="16">
      <c r="A64" s="30"/>
      <c r="B64" s="69" t="s">
        <v>1</v>
      </c>
      <c r="C64" s="23"/>
      <c r="D64" s="33"/>
      <c r="E64" s="232"/>
      <c r="F64" s="231"/>
      <c r="G64" s="226"/>
      <c r="H64" s="239"/>
    </row>
    <row r="65" spans="1:7" ht="16">
      <c r="A65" s="30"/>
      <c r="B65" s="38" t="s">
        <v>14</v>
      </c>
      <c r="C65" s="39"/>
      <c r="D65" s="33"/>
      <c r="E65" s="232"/>
      <c r="F65" s="231"/>
      <c r="G65" s="226"/>
    </row>
    <row r="66" spans="1:7" ht="16">
      <c r="A66" s="30"/>
      <c r="B66" s="69" t="s">
        <v>1</v>
      </c>
      <c r="C66" s="23"/>
      <c r="D66" s="33"/>
      <c r="E66" s="232"/>
      <c r="F66" s="231"/>
      <c r="G66" s="226"/>
    </row>
    <row r="67" spans="1:7" ht="16">
      <c r="A67" s="30"/>
      <c r="B67" s="38" t="s">
        <v>15</v>
      </c>
      <c r="C67" s="36"/>
      <c r="D67" s="33"/>
      <c r="E67" s="232"/>
      <c r="F67" s="231"/>
      <c r="G67" s="226"/>
    </row>
    <row r="68" spans="1:7" ht="16">
      <c r="A68" s="30"/>
      <c r="B68" s="69" t="s">
        <v>1</v>
      </c>
      <c r="C68" s="23"/>
      <c r="D68" s="33"/>
      <c r="E68" s="232"/>
      <c r="F68" s="231"/>
      <c r="G68" s="226"/>
    </row>
    <row r="69" spans="1:7" ht="32">
      <c r="A69" s="30"/>
      <c r="B69" s="31" t="s">
        <v>5</v>
      </c>
      <c r="C69" s="36"/>
      <c r="D69" s="33"/>
      <c r="E69" s="232"/>
      <c r="F69" s="231"/>
      <c r="G69" s="226"/>
    </row>
    <row r="70" spans="1:7" ht="16">
      <c r="A70" s="71"/>
      <c r="B70" s="69" t="s">
        <v>1</v>
      </c>
      <c r="C70" s="40"/>
      <c r="D70" s="19"/>
      <c r="E70" s="233"/>
      <c r="F70" s="231"/>
      <c r="G70" s="226"/>
    </row>
    <row r="71" spans="1:7" ht="16">
      <c r="A71" s="71"/>
      <c r="B71" s="69" t="s">
        <v>6</v>
      </c>
      <c r="C71" s="36">
        <v>0.18</v>
      </c>
      <c r="D71" s="20"/>
      <c r="E71" s="234"/>
      <c r="F71" s="231"/>
      <c r="G71" s="226"/>
    </row>
    <row r="72" spans="1:7" ht="16">
      <c r="A72" s="71"/>
      <c r="B72" s="69" t="s">
        <v>1</v>
      </c>
      <c r="C72" s="40"/>
      <c r="D72" s="20"/>
      <c r="E72" s="234"/>
      <c r="F72" s="231"/>
      <c r="G72" s="226"/>
    </row>
    <row r="73" spans="1:7" ht="16">
      <c r="A73" s="225"/>
      <c r="B73" s="38" t="s">
        <v>7</v>
      </c>
      <c r="C73" s="226"/>
      <c r="D73" s="226"/>
      <c r="E73" s="235"/>
      <c r="F73" s="236"/>
      <c r="G73" s="226"/>
    </row>
  </sheetData>
  <mergeCells count="11">
    <mergeCell ref="B1:G1"/>
    <mergeCell ref="F7:F8"/>
    <mergeCell ref="G7:G8"/>
    <mergeCell ref="B2:F2"/>
    <mergeCell ref="A3:F3"/>
    <mergeCell ref="B5:F5"/>
    <mergeCell ref="A7:A8"/>
    <mergeCell ref="B7:B8"/>
    <mergeCell ref="C7:C8"/>
    <mergeCell ref="D7:D8"/>
    <mergeCell ref="E7:E8"/>
  </mergeCells>
  <pageMargins left="0.2" right="0.2" top="0.2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opLeftCell="A71" zoomScale="80" zoomScaleNormal="80" workbookViewId="0">
      <selection activeCell="B1" sqref="B1:G1"/>
    </sheetView>
  </sheetViews>
  <sheetFormatPr defaultColWidth="8.81640625" defaultRowHeight="14.5"/>
  <cols>
    <col min="1" max="1" width="5.7265625" style="67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23.26953125" style="1" customWidth="1"/>
    <col min="7" max="7" width="21.81640625" style="1" customWidth="1"/>
    <col min="8" max="16384" width="8.81640625" style="1"/>
  </cols>
  <sheetData>
    <row r="1" spans="1:7" customFormat="1" ht="54.75" customHeight="1">
      <c r="A1" s="8"/>
      <c r="B1" s="375" t="s">
        <v>19</v>
      </c>
      <c r="C1" s="376"/>
      <c r="D1" s="376"/>
      <c r="E1" s="376"/>
      <c r="F1" s="376"/>
      <c r="G1" s="376"/>
    </row>
    <row r="2" spans="1:7" ht="18" customHeight="1">
      <c r="A2" s="70" t="s">
        <v>0</v>
      </c>
      <c r="B2" s="382"/>
      <c r="C2" s="382"/>
      <c r="D2" s="382"/>
      <c r="E2" s="382"/>
      <c r="F2" s="382"/>
    </row>
    <row r="3" spans="1:7" ht="16">
      <c r="A3" s="381" t="s">
        <v>125</v>
      </c>
      <c r="B3" s="381"/>
      <c r="C3" s="381"/>
      <c r="D3" s="381"/>
      <c r="E3" s="381"/>
      <c r="F3" s="381"/>
    </row>
    <row r="4" spans="1:7">
      <c r="B4" s="2"/>
      <c r="C4" s="2"/>
      <c r="D4" s="2"/>
      <c r="E4" s="2"/>
    </row>
    <row r="5" spans="1:7" ht="16">
      <c r="B5" s="383" t="s">
        <v>8</v>
      </c>
      <c r="C5" s="383"/>
      <c r="D5" s="383"/>
      <c r="E5" s="383"/>
      <c r="F5" s="383"/>
    </row>
    <row r="7" spans="1:7" s="3" customFormat="1" ht="29.25" customHeight="1">
      <c r="A7" s="384" t="s">
        <v>9</v>
      </c>
      <c r="B7" s="377" t="s">
        <v>10</v>
      </c>
      <c r="C7" s="377" t="s">
        <v>11</v>
      </c>
      <c r="D7" s="377" t="s">
        <v>13</v>
      </c>
      <c r="E7" s="380" t="s">
        <v>16</v>
      </c>
      <c r="F7" s="377" t="s">
        <v>17</v>
      </c>
      <c r="G7" s="377" t="s">
        <v>18</v>
      </c>
    </row>
    <row r="8" spans="1:7" s="3" customFormat="1" ht="15" customHeight="1">
      <c r="A8" s="384"/>
      <c r="B8" s="377"/>
      <c r="C8" s="377"/>
      <c r="D8" s="377"/>
      <c r="E8" s="380"/>
      <c r="F8" s="377"/>
      <c r="G8" s="377"/>
    </row>
    <row r="9" spans="1:7" s="3" customFormat="1" ht="16">
      <c r="A9" s="71">
        <v>1</v>
      </c>
      <c r="B9" s="69">
        <v>2</v>
      </c>
      <c r="C9" s="69">
        <v>3</v>
      </c>
      <c r="D9" s="69">
        <v>4</v>
      </c>
      <c r="E9" s="29">
        <v>5</v>
      </c>
      <c r="F9" s="29">
        <v>6</v>
      </c>
      <c r="G9" s="20">
        <v>7</v>
      </c>
    </row>
    <row r="10" spans="1:7" s="320" customFormat="1" ht="39.75" customHeight="1">
      <c r="A10" s="246"/>
      <c r="B10" s="246" t="s">
        <v>126</v>
      </c>
      <c r="C10" s="247"/>
      <c r="D10" s="247"/>
      <c r="E10" s="318"/>
      <c r="F10" s="318"/>
      <c r="G10" s="319"/>
    </row>
    <row r="11" spans="1:7" s="320" customFormat="1" ht="39.75" customHeight="1">
      <c r="A11" s="246"/>
      <c r="B11" s="246" t="s">
        <v>127</v>
      </c>
      <c r="C11" s="247"/>
      <c r="D11" s="247"/>
      <c r="E11" s="318"/>
      <c r="F11" s="318"/>
      <c r="G11" s="319"/>
    </row>
    <row r="12" spans="1:7" s="320" customFormat="1" ht="39.75" customHeight="1">
      <c r="A12" s="248">
        <v>1</v>
      </c>
      <c r="B12" s="249" t="s">
        <v>128</v>
      </c>
      <c r="C12" s="250" t="s">
        <v>120</v>
      </c>
      <c r="D12" s="250">
        <v>1</v>
      </c>
      <c r="E12" s="321"/>
      <c r="F12" s="321"/>
      <c r="G12" s="322"/>
    </row>
    <row r="13" spans="1:7" s="320" customFormat="1" ht="39.75" customHeight="1">
      <c r="A13" s="251">
        <v>2</v>
      </c>
      <c r="B13" s="252" t="s">
        <v>129</v>
      </c>
      <c r="C13" s="253" t="s">
        <v>97</v>
      </c>
      <c r="D13" s="254">
        <v>1</v>
      </c>
      <c r="E13" s="321"/>
      <c r="F13" s="321"/>
      <c r="G13" s="322"/>
    </row>
    <row r="14" spans="1:7" s="320" customFormat="1" ht="39.75" customHeight="1">
      <c r="A14" s="251">
        <v>3</v>
      </c>
      <c r="B14" s="252" t="s">
        <v>130</v>
      </c>
      <c r="C14" s="253" t="s">
        <v>97</v>
      </c>
      <c r="D14" s="254">
        <v>2</v>
      </c>
      <c r="E14" s="321"/>
      <c r="F14" s="321"/>
      <c r="G14" s="322"/>
    </row>
    <row r="15" spans="1:7" s="320" customFormat="1" ht="39.75" customHeight="1">
      <c r="A15" s="251">
        <v>4</v>
      </c>
      <c r="B15" s="252" t="s">
        <v>131</v>
      </c>
      <c r="C15" s="253" t="s">
        <v>97</v>
      </c>
      <c r="D15" s="254">
        <v>1</v>
      </c>
      <c r="E15" s="321"/>
      <c r="F15" s="321"/>
      <c r="G15" s="322"/>
    </row>
    <row r="16" spans="1:7" s="320" customFormat="1" ht="39.75" customHeight="1">
      <c r="A16" s="251">
        <v>5</v>
      </c>
      <c r="B16" s="252" t="s">
        <v>132</v>
      </c>
      <c r="C16" s="253" t="s">
        <v>97</v>
      </c>
      <c r="D16" s="254">
        <v>11</v>
      </c>
      <c r="E16" s="321"/>
      <c r="F16" s="321"/>
      <c r="G16" s="322"/>
    </row>
    <row r="17" spans="1:7" s="320" customFormat="1" ht="39.75" customHeight="1">
      <c r="A17" s="251">
        <v>6</v>
      </c>
      <c r="B17" s="261" t="s">
        <v>133</v>
      </c>
      <c r="C17" s="253" t="s">
        <v>97</v>
      </c>
      <c r="D17" s="254">
        <v>3</v>
      </c>
      <c r="E17" s="321"/>
      <c r="F17" s="321"/>
      <c r="G17" s="322"/>
    </row>
    <row r="18" spans="1:7" s="320" customFormat="1" ht="39.75" customHeight="1">
      <c r="A18" s="251">
        <v>7</v>
      </c>
      <c r="B18" s="261" t="s">
        <v>134</v>
      </c>
      <c r="C18" s="253" t="s">
        <v>97</v>
      </c>
      <c r="D18" s="254">
        <v>44</v>
      </c>
      <c r="E18" s="321"/>
      <c r="F18" s="321"/>
      <c r="G18" s="322"/>
    </row>
    <row r="19" spans="1:7" s="320" customFormat="1" ht="39.75" customHeight="1">
      <c r="A19" s="110">
        <v>8</v>
      </c>
      <c r="B19" s="107" t="s">
        <v>135</v>
      </c>
      <c r="C19" s="108" t="s">
        <v>97</v>
      </c>
      <c r="D19" s="90">
        <v>9</v>
      </c>
      <c r="E19" s="321"/>
      <c r="F19" s="321"/>
      <c r="G19" s="322"/>
    </row>
    <row r="20" spans="1:7" s="320" customFormat="1" ht="39.75" customHeight="1">
      <c r="A20" s="255">
        <v>9</v>
      </c>
      <c r="B20" s="256" t="s">
        <v>136</v>
      </c>
      <c r="C20" s="257" t="s">
        <v>97</v>
      </c>
      <c r="D20" s="258">
        <v>3</v>
      </c>
      <c r="E20" s="321"/>
      <c r="F20" s="321"/>
      <c r="G20" s="322"/>
    </row>
    <row r="21" spans="1:7" s="320" customFormat="1" ht="39.75" customHeight="1">
      <c r="A21" s="255">
        <v>10</v>
      </c>
      <c r="B21" s="259" t="s">
        <v>137</v>
      </c>
      <c r="C21" s="323" t="s">
        <v>138</v>
      </c>
      <c r="D21" s="323">
        <v>60</v>
      </c>
      <c r="E21" s="321"/>
      <c r="F21" s="321"/>
      <c r="G21" s="322"/>
    </row>
    <row r="22" spans="1:7" s="320" customFormat="1" ht="39.75" customHeight="1">
      <c r="A22" s="255">
        <v>11</v>
      </c>
      <c r="B22" s="259" t="s">
        <v>139</v>
      </c>
      <c r="C22" s="323" t="s">
        <v>140</v>
      </c>
      <c r="D22" s="324">
        <v>1</v>
      </c>
      <c r="E22" s="321"/>
      <c r="F22" s="321"/>
      <c r="G22" s="322"/>
    </row>
    <row r="23" spans="1:7" s="320" customFormat="1" ht="39.75" customHeight="1">
      <c r="A23" s="255">
        <v>12</v>
      </c>
      <c r="B23" s="259" t="s">
        <v>141</v>
      </c>
      <c r="C23" s="323" t="s">
        <v>140</v>
      </c>
      <c r="D23" s="323">
        <v>1</v>
      </c>
      <c r="E23" s="321"/>
      <c r="F23" s="321"/>
      <c r="G23" s="322"/>
    </row>
    <row r="24" spans="1:7" s="320" customFormat="1" ht="39.75" customHeight="1">
      <c r="A24" s="255">
        <v>13</v>
      </c>
      <c r="B24" s="259" t="s">
        <v>142</v>
      </c>
      <c r="C24" s="323" t="s">
        <v>2</v>
      </c>
      <c r="D24" s="323">
        <v>9</v>
      </c>
      <c r="E24" s="321"/>
      <c r="F24" s="321"/>
      <c r="G24" s="322"/>
    </row>
    <row r="25" spans="1:7" s="320" customFormat="1" ht="39.75" customHeight="1">
      <c r="A25" s="255">
        <v>14</v>
      </c>
      <c r="B25" s="259" t="s">
        <v>143</v>
      </c>
      <c r="C25" s="323" t="s">
        <v>140</v>
      </c>
      <c r="D25" s="323">
        <v>9</v>
      </c>
      <c r="E25" s="321"/>
      <c r="F25" s="321"/>
      <c r="G25" s="322"/>
    </row>
    <row r="26" spans="1:7" s="320" customFormat="1" ht="39.75" customHeight="1">
      <c r="A26" s="255">
        <v>15</v>
      </c>
      <c r="B26" s="259" t="s">
        <v>144</v>
      </c>
      <c r="C26" s="323" t="s">
        <v>140</v>
      </c>
      <c r="D26" s="324">
        <v>1</v>
      </c>
      <c r="E26" s="321"/>
      <c r="F26" s="321"/>
      <c r="G26" s="322"/>
    </row>
    <row r="27" spans="1:7" s="320" customFormat="1" ht="39.75" customHeight="1">
      <c r="A27" s="255">
        <v>16</v>
      </c>
      <c r="B27" s="259" t="s">
        <v>145</v>
      </c>
      <c r="C27" s="323" t="s">
        <v>140</v>
      </c>
      <c r="D27" s="324">
        <v>1</v>
      </c>
      <c r="E27" s="321"/>
      <c r="F27" s="321"/>
      <c r="G27" s="322"/>
    </row>
    <row r="28" spans="1:7" s="320" customFormat="1" ht="39.75" customHeight="1">
      <c r="A28" s="246"/>
      <c r="B28" s="246" t="s">
        <v>146</v>
      </c>
      <c r="C28" s="247"/>
      <c r="D28" s="247"/>
      <c r="E28" s="318"/>
      <c r="F28" s="318"/>
      <c r="G28" s="319"/>
    </row>
    <row r="29" spans="1:7" s="320" customFormat="1" ht="39.75" customHeight="1">
      <c r="A29" s="260">
        <v>1</v>
      </c>
      <c r="B29" s="261" t="s">
        <v>147</v>
      </c>
      <c r="C29" s="262" t="s">
        <v>116</v>
      </c>
      <c r="D29" s="263">
        <v>1740</v>
      </c>
      <c r="E29" s="321"/>
      <c r="F29" s="321"/>
      <c r="G29" s="322"/>
    </row>
    <row r="30" spans="1:7" s="320" customFormat="1" ht="39.75" customHeight="1">
      <c r="A30" s="260">
        <v>2</v>
      </c>
      <c r="B30" s="261" t="s">
        <v>148</v>
      </c>
      <c r="C30" s="262" t="s">
        <v>116</v>
      </c>
      <c r="D30" s="263">
        <v>300</v>
      </c>
      <c r="E30" s="321"/>
      <c r="F30" s="321"/>
      <c r="G30" s="322"/>
    </row>
    <row r="31" spans="1:7" s="320" customFormat="1" ht="39.75" customHeight="1">
      <c r="A31" s="260">
        <v>3</v>
      </c>
      <c r="B31" s="261" t="s">
        <v>149</v>
      </c>
      <c r="C31" s="262" t="s">
        <v>116</v>
      </c>
      <c r="D31" s="263">
        <v>3348</v>
      </c>
      <c r="E31" s="321"/>
      <c r="F31" s="321"/>
      <c r="G31" s="322"/>
    </row>
    <row r="32" spans="1:7" s="320" customFormat="1" ht="39.75" customHeight="1">
      <c r="A32" s="260">
        <v>4</v>
      </c>
      <c r="B32" s="261" t="s">
        <v>150</v>
      </c>
      <c r="C32" s="262" t="s">
        <v>116</v>
      </c>
      <c r="D32" s="263">
        <v>120</v>
      </c>
      <c r="E32" s="321"/>
      <c r="F32" s="321"/>
      <c r="G32" s="322"/>
    </row>
    <row r="33" spans="1:8" s="320" customFormat="1" ht="39.75" customHeight="1">
      <c r="A33" s="260">
        <v>5</v>
      </c>
      <c r="B33" s="261" t="s">
        <v>151</v>
      </c>
      <c r="C33" s="262" t="s">
        <v>116</v>
      </c>
      <c r="D33" s="263">
        <v>25</v>
      </c>
      <c r="E33" s="321"/>
      <c r="F33" s="321"/>
      <c r="G33" s="322"/>
    </row>
    <row r="34" spans="1:8" s="320" customFormat="1" ht="39.75" customHeight="1">
      <c r="A34" s="260">
        <v>6</v>
      </c>
      <c r="B34" s="261" t="s">
        <v>152</v>
      </c>
      <c r="C34" s="262" t="s">
        <v>116</v>
      </c>
      <c r="D34" s="263">
        <v>55</v>
      </c>
      <c r="E34" s="321"/>
      <c r="F34" s="321"/>
      <c r="G34" s="322"/>
    </row>
    <row r="35" spans="1:8" s="320" customFormat="1" ht="39.75" customHeight="1">
      <c r="A35" s="260">
        <v>7</v>
      </c>
      <c r="B35" s="261" t="s">
        <v>153</v>
      </c>
      <c r="C35" s="262" t="s">
        <v>116</v>
      </c>
      <c r="D35" s="263">
        <v>25</v>
      </c>
      <c r="E35" s="321"/>
      <c r="F35" s="321"/>
      <c r="G35" s="322"/>
    </row>
    <row r="36" spans="1:8" s="320" customFormat="1" ht="39.75" customHeight="1">
      <c r="A36" s="260">
        <v>8</v>
      </c>
      <c r="B36" s="264" t="s">
        <v>154</v>
      </c>
      <c r="C36" s="262" t="s">
        <v>116</v>
      </c>
      <c r="D36" s="263">
        <v>50</v>
      </c>
      <c r="E36" s="321"/>
      <c r="F36" s="321"/>
      <c r="G36" s="322"/>
    </row>
    <row r="37" spans="1:8" s="320" customFormat="1" ht="39.75" customHeight="1">
      <c r="A37" s="246"/>
      <c r="B37" s="246" t="s">
        <v>155</v>
      </c>
      <c r="C37" s="247"/>
      <c r="D37" s="247"/>
      <c r="E37" s="318"/>
      <c r="F37" s="318"/>
      <c r="G37" s="319"/>
    </row>
    <row r="38" spans="1:8" s="320" customFormat="1" ht="39.75" customHeight="1">
      <c r="A38" s="90">
        <v>9</v>
      </c>
      <c r="B38" s="116" t="s">
        <v>156</v>
      </c>
      <c r="C38" s="90" t="s">
        <v>112</v>
      </c>
      <c r="D38" s="325">
        <v>40</v>
      </c>
      <c r="E38" s="321"/>
      <c r="F38" s="321"/>
      <c r="G38" s="322"/>
    </row>
    <row r="39" spans="1:8" s="320" customFormat="1" ht="39.75" customHeight="1">
      <c r="A39" s="326">
        <v>10</v>
      </c>
      <c r="B39" s="327" t="s">
        <v>157</v>
      </c>
      <c r="C39" s="326" t="s">
        <v>112</v>
      </c>
      <c r="D39" s="328">
        <v>10</v>
      </c>
      <c r="E39" s="321"/>
      <c r="F39" s="321"/>
      <c r="G39" s="322"/>
    </row>
    <row r="40" spans="1:8" s="320" customFormat="1" ht="39.75" customHeight="1">
      <c r="A40" s="303">
        <v>11</v>
      </c>
      <c r="B40" s="302" t="s">
        <v>158</v>
      </c>
      <c r="C40" s="303" t="s">
        <v>35</v>
      </c>
      <c r="D40" s="329">
        <v>150</v>
      </c>
      <c r="E40" s="321"/>
      <c r="F40" s="321"/>
      <c r="G40" s="322"/>
    </row>
    <row r="41" spans="1:8" s="320" customFormat="1" ht="39.75" customHeight="1">
      <c r="A41" s="330">
        <v>12</v>
      </c>
      <c r="B41" s="331" t="s">
        <v>159</v>
      </c>
      <c r="C41" s="330" t="s">
        <v>43</v>
      </c>
      <c r="D41" s="332">
        <v>150</v>
      </c>
      <c r="E41" s="321"/>
      <c r="F41" s="321"/>
      <c r="G41" s="322"/>
    </row>
    <row r="42" spans="1:8" s="320" customFormat="1" ht="39.75" customHeight="1">
      <c r="A42" s="260">
        <v>13</v>
      </c>
      <c r="B42" s="264" t="s">
        <v>160</v>
      </c>
      <c r="C42" s="262" t="s">
        <v>116</v>
      </c>
      <c r="D42" s="263">
        <v>100</v>
      </c>
      <c r="E42" s="321"/>
      <c r="F42" s="321"/>
      <c r="G42" s="322"/>
    </row>
    <row r="43" spans="1:8" s="320" customFormat="1" ht="39.75" customHeight="1">
      <c r="A43" s="333">
        <v>14</v>
      </c>
      <c r="B43" s="334" t="s">
        <v>161</v>
      </c>
      <c r="C43" s="335" t="s">
        <v>112</v>
      </c>
      <c r="D43" s="336">
        <v>40</v>
      </c>
      <c r="E43" s="321"/>
      <c r="F43" s="321"/>
      <c r="G43" s="322"/>
    </row>
    <row r="44" spans="1:8" s="320" customFormat="1" ht="39.75" customHeight="1">
      <c r="A44" s="246"/>
      <c r="B44" s="246" t="s">
        <v>162</v>
      </c>
      <c r="C44" s="247"/>
      <c r="D44" s="247"/>
      <c r="E44" s="318"/>
      <c r="F44" s="318"/>
      <c r="G44" s="319"/>
      <c r="H44" s="337"/>
    </row>
    <row r="45" spans="1:8" s="320" customFormat="1" ht="39.75" customHeight="1">
      <c r="A45" s="246"/>
      <c r="B45" s="246" t="s">
        <v>163</v>
      </c>
      <c r="C45" s="247"/>
      <c r="D45" s="247"/>
      <c r="E45" s="318"/>
      <c r="F45" s="318"/>
      <c r="G45" s="319"/>
    </row>
    <row r="46" spans="1:8" s="320" customFormat="1" ht="39.75" customHeight="1">
      <c r="A46" s="271">
        <v>17</v>
      </c>
      <c r="B46" s="338" t="s">
        <v>164</v>
      </c>
      <c r="C46" s="273" t="s">
        <v>97</v>
      </c>
      <c r="D46" s="273">
        <v>198</v>
      </c>
      <c r="E46" s="321"/>
      <c r="F46" s="321"/>
      <c r="G46" s="322"/>
    </row>
    <row r="47" spans="1:8" s="320" customFormat="1" ht="39.75" customHeight="1">
      <c r="A47" s="271">
        <v>18</v>
      </c>
      <c r="B47" s="338" t="s">
        <v>165</v>
      </c>
      <c r="C47" s="273" t="s">
        <v>97</v>
      </c>
      <c r="D47" s="273">
        <v>42</v>
      </c>
      <c r="E47" s="321"/>
      <c r="F47" s="321"/>
      <c r="G47" s="322"/>
    </row>
    <row r="48" spans="1:8" s="320" customFormat="1" ht="39.75" customHeight="1">
      <c r="A48" s="271">
        <v>19</v>
      </c>
      <c r="B48" s="338" t="s">
        <v>166</v>
      </c>
      <c r="C48" s="273" t="s">
        <v>97</v>
      </c>
      <c r="D48" s="273">
        <v>4</v>
      </c>
      <c r="E48" s="321"/>
      <c r="F48" s="321"/>
      <c r="G48" s="322"/>
    </row>
    <row r="49" spans="1:7" s="320" customFormat="1" ht="39.75" customHeight="1">
      <c r="A49" s="271">
        <v>20</v>
      </c>
      <c r="B49" s="274" t="s">
        <v>167</v>
      </c>
      <c r="C49" s="273" t="s">
        <v>97</v>
      </c>
      <c r="D49" s="273">
        <v>13</v>
      </c>
      <c r="E49" s="321"/>
      <c r="F49" s="321"/>
      <c r="G49" s="322"/>
    </row>
    <row r="50" spans="1:7" s="320" customFormat="1" ht="39.75" customHeight="1">
      <c r="A50" s="275">
        <v>21</v>
      </c>
      <c r="B50" s="276" t="s">
        <v>168</v>
      </c>
      <c r="C50" s="277" t="s">
        <v>93</v>
      </c>
      <c r="D50" s="277">
        <v>140</v>
      </c>
      <c r="E50" s="321"/>
      <c r="F50" s="321"/>
      <c r="G50" s="322"/>
    </row>
    <row r="51" spans="1:7" s="320" customFormat="1" ht="39.75" customHeight="1">
      <c r="A51" s="278">
        <v>22</v>
      </c>
      <c r="B51" s="279" t="s">
        <v>169</v>
      </c>
      <c r="C51" s="280" t="s">
        <v>93</v>
      </c>
      <c r="D51" s="281">
        <v>4</v>
      </c>
      <c r="E51" s="321"/>
      <c r="F51" s="321"/>
      <c r="G51" s="322"/>
    </row>
    <row r="52" spans="1:7" s="320" customFormat="1" ht="39.75" customHeight="1">
      <c r="A52" s="260">
        <v>23</v>
      </c>
      <c r="B52" s="282" t="s">
        <v>170</v>
      </c>
      <c r="C52" s="262" t="s">
        <v>93</v>
      </c>
      <c r="D52" s="262">
        <v>144</v>
      </c>
      <c r="E52" s="321"/>
      <c r="F52" s="321"/>
      <c r="G52" s="322"/>
    </row>
    <row r="53" spans="1:7" s="320" customFormat="1" ht="39.75" customHeight="1">
      <c r="A53" s="260">
        <v>24</v>
      </c>
      <c r="B53" s="282" t="s">
        <v>171</v>
      </c>
      <c r="C53" s="262" t="s">
        <v>93</v>
      </c>
      <c r="D53" s="262">
        <v>50</v>
      </c>
      <c r="E53" s="321"/>
      <c r="F53" s="321"/>
      <c r="G53" s="322"/>
    </row>
    <row r="54" spans="1:7" s="320" customFormat="1" ht="39.75" customHeight="1">
      <c r="A54" s="283"/>
      <c r="B54" s="284" t="s">
        <v>172</v>
      </c>
      <c r="C54" s="283"/>
      <c r="D54" s="285"/>
      <c r="E54" s="318"/>
      <c r="F54" s="318"/>
      <c r="G54" s="319"/>
    </row>
    <row r="55" spans="1:7" s="320" customFormat="1" ht="39.75" customHeight="1">
      <c r="A55" s="110">
        <v>25</v>
      </c>
      <c r="B55" s="286" t="s">
        <v>173</v>
      </c>
      <c r="C55" s="287" t="s">
        <v>43</v>
      </c>
      <c r="D55" s="288">
        <v>1500</v>
      </c>
      <c r="E55" s="321"/>
      <c r="F55" s="321"/>
      <c r="G55" s="322"/>
    </row>
    <row r="56" spans="1:7" s="320" customFormat="1" ht="39.75" customHeight="1">
      <c r="A56" s="110">
        <v>26</v>
      </c>
      <c r="B56" s="286" t="s">
        <v>174</v>
      </c>
      <c r="C56" s="287" t="s">
        <v>43</v>
      </c>
      <c r="D56" s="288">
        <v>150</v>
      </c>
      <c r="E56" s="321"/>
      <c r="F56" s="321"/>
      <c r="G56" s="322"/>
    </row>
    <row r="57" spans="1:7" s="320" customFormat="1" ht="39.75" customHeight="1">
      <c r="A57" s="110">
        <v>27</v>
      </c>
      <c r="B57" s="286" t="s">
        <v>175</v>
      </c>
      <c r="C57" s="287" t="s">
        <v>43</v>
      </c>
      <c r="D57" s="288">
        <v>100</v>
      </c>
      <c r="E57" s="321"/>
      <c r="F57" s="321"/>
      <c r="G57" s="322"/>
    </row>
    <row r="58" spans="1:7" s="320" customFormat="1" ht="39.75" customHeight="1">
      <c r="A58" s="265">
        <v>28</v>
      </c>
      <c r="B58" s="289" t="s">
        <v>176</v>
      </c>
      <c r="C58" s="266" t="s">
        <v>35</v>
      </c>
      <c r="D58" s="267">
        <v>15</v>
      </c>
      <c r="E58" s="321"/>
      <c r="F58" s="321"/>
      <c r="G58" s="322"/>
    </row>
    <row r="59" spans="1:7" s="320" customFormat="1" ht="39.75" customHeight="1">
      <c r="A59" s="265">
        <v>29</v>
      </c>
      <c r="B59" s="289" t="s">
        <v>177</v>
      </c>
      <c r="C59" s="266" t="s">
        <v>35</v>
      </c>
      <c r="D59" s="267">
        <v>100</v>
      </c>
      <c r="E59" s="321"/>
      <c r="F59" s="321"/>
      <c r="G59" s="322"/>
    </row>
    <row r="60" spans="1:7" s="320" customFormat="1" ht="39.75" customHeight="1">
      <c r="A60" s="265">
        <v>30</v>
      </c>
      <c r="B60" s="289" t="s">
        <v>178</v>
      </c>
      <c r="C60" s="266" t="s">
        <v>35</v>
      </c>
      <c r="D60" s="267">
        <v>10</v>
      </c>
      <c r="E60" s="321"/>
      <c r="F60" s="321"/>
      <c r="G60" s="322"/>
    </row>
    <row r="61" spans="1:7" s="320" customFormat="1" ht="39.75" customHeight="1">
      <c r="A61" s="265">
        <v>31</v>
      </c>
      <c r="B61" s="289" t="s">
        <v>179</v>
      </c>
      <c r="C61" s="266" t="s">
        <v>35</v>
      </c>
      <c r="D61" s="267">
        <v>10</v>
      </c>
      <c r="E61" s="321"/>
      <c r="F61" s="321"/>
      <c r="G61" s="322"/>
    </row>
    <row r="62" spans="1:7" s="320" customFormat="1" ht="39.75" customHeight="1">
      <c r="A62" s="265">
        <v>32</v>
      </c>
      <c r="B62" s="289" t="s">
        <v>180</v>
      </c>
      <c r="C62" s="266" t="s">
        <v>35</v>
      </c>
      <c r="D62" s="267">
        <v>35</v>
      </c>
      <c r="E62" s="321"/>
      <c r="F62" s="321"/>
      <c r="G62" s="322"/>
    </row>
    <row r="63" spans="1:7" s="320" customFormat="1" ht="39.75" customHeight="1">
      <c r="A63" s="265">
        <v>33</v>
      </c>
      <c r="B63" s="289" t="s">
        <v>181</v>
      </c>
      <c r="C63" s="266" t="s">
        <v>35</v>
      </c>
      <c r="D63" s="267">
        <v>7</v>
      </c>
      <c r="E63" s="321"/>
      <c r="F63" s="321"/>
      <c r="G63" s="322"/>
    </row>
    <row r="64" spans="1:7" s="320" customFormat="1" ht="39.75" customHeight="1">
      <c r="A64" s="265">
        <v>34</v>
      </c>
      <c r="B64" s="289" t="s">
        <v>182</v>
      </c>
      <c r="C64" s="266" t="s">
        <v>35</v>
      </c>
      <c r="D64" s="267">
        <v>7</v>
      </c>
      <c r="E64" s="321"/>
      <c r="F64" s="321"/>
      <c r="G64" s="322"/>
    </row>
    <row r="65" spans="1:7" s="320" customFormat="1" ht="39.75" customHeight="1">
      <c r="A65" s="297"/>
      <c r="B65" s="298" t="s">
        <v>183</v>
      </c>
      <c r="C65" s="297"/>
      <c r="D65" s="299"/>
      <c r="E65" s="318"/>
      <c r="F65" s="318"/>
      <c r="G65" s="319"/>
    </row>
    <row r="66" spans="1:7" s="320" customFormat="1" ht="39.75" customHeight="1">
      <c r="A66" s="290">
        <v>1</v>
      </c>
      <c r="B66" s="116" t="s">
        <v>184</v>
      </c>
      <c r="C66" s="291" t="s">
        <v>93</v>
      </c>
      <c r="D66" s="292">
        <v>6</v>
      </c>
      <c r="E66" s="321"/>
      <c r="F66" s="321"/>
      <c r="G66" s="322"/>
    </row>
    <row r="67" spans="1:7" s="320" customFormat="1" ht="39.75" customHeight="1">
      <c r="A67" s="293">
        <v>2</v>
      </c>
      <c r="B67" s="116" t="s">
        <v>185</v>
      </c>
      <c r="C67" s="294" t="s">
        <v>35</v>
      </c>
      <c r="D67" s="295">
        <v>50</v>
      </c>
      <c r="E67" s="321"/>
      <c r="F67" s="321"/>
      <c r="G67" s="322"/>
    </row>
    <row r="68" spans="1:7" s="320" customFormat="1" ht="39.75" customHeight="1">
      <c r="A68" s="110">
        <v>3</v>
      </c>
      <c r="B68" s="296" t="s">
        <v>186</v>
      </c>
      <c r="C68" s="108" t="s">
        <v>117</v>
      </c>
      <c r="D68" s="339">
        <v>6</v>
      </c>
      <c r="E68" s="321"/>
      <c r="F68" s="321"/>
      <c r="G68" s="322"/>
    </row>
    <row r="69" spans="1:7" s="320" customFormat="1" ht="39.75" customHeight="1">
      <c r="A69" s="110">
        <v>4</v>
      </c>
      <c r="B69" s="296" t="s">
        <v>187</v>
      </c>
      <c r="C69" s="108" t="s">
        <v>117</v>
      </c>
      <c r="D69" s="339">
        <v>1</v>
      </c>
      <c r="E69" s="321"/>
      <c r="F69" s="321"/>
      <c r="G69" s="322"/>
    </row>
    <row r="70" spans="1:7" s="320" customFormat="1" ht="39.75" customHeight="1">
      <c r="A70" s="110">
        <v>5</v>
      </c>
      <c r="B70" s="259" t="s">
        <v>188</v>
      </c>
      <c r="C70" s="108" t="s">
        <v>117</v>
      </c>
      <c r="D70" s="339">
        <v>1</v>
      </c>
      <c r="E70" s="321"/>
      <c r="F70" s="321"/>
      <c r="G70" s="322"/>
    </row>
    <row r="71" spans="1:7" s="320" customFormat="1" ht="39.75" customHeight="1">
      <c r="A71" s="110">
        <v>6</v>
      </c>
      <c r="B71" s="259" t="s">
        <v>189</v>
      </c>
      <c r="C71" s="108" t="s">
        <v>117</v>
      </c>
      <c r="D71" s="339">
        <v>20</v>
      </c>
      <c r="E71" s="321"/>
      <c r="F71" s="321"/>
      <c r="G71" s="322"/>
    </row>
    <row r="72" spans="1:7" s="320" customFormat="1" ht="39.75" customHeight="1">
      <c r="A72" s="340"/>
      <c r="B72" s="341" t="s">
        <v>3</v>
      </c>
      <c r="C72" s="342"/>
      <c r="D72" s="343"/>
      <c r="E72" s="344"/>
      <c r="F72" s="345"/>
      <c r="G72" s="322"/>
    </row>
    <row r="73" spans="1:7" s="320" customFormat="1" ht="39.75" customHeight="1">
      <c r="A73" s="346"/>
      <c r="B73" s="347" t="s">
        <v>122</v>
      </c>
      <c r="C73" s="348"/>
      <c r="D73" s="349"/>
      <c r="E73" s="350"/>
      <c r="F73" s="351"/>
      <c r="G73" s="322"/>
    </row>
    <row r="74" spans="1:7" s="320" customFormat="1" ht="39.75" customHeight="1">
      <c r="A74" s="346"/>
      <c r="B74" s="352" t="s">
        <v>1</v>
      </c>
      <c r="C74" s="353"/>
      <c r="D74" s="354"/>
      <c r="E74" s="355"/>
      <c r="F74" s="351"/>
      <c r="G74" s="322"/>
    </row>
    <row r="75" spans="1:7" s="320" customFormat="1" ht="39.75" customHeight="1">
      <c r="A75" s="346"/>
      <c r="B75" s="356" t="s">
        <v>12</v>
      </c>
      <c r="C75" s="357"/>
      <c r="D75" s="354"/>
      <c r="E75" s="355"/>
      <c r="F75" s="351"/>
      <c r="G75" s="322"/>
    </row>
    <row r="76" spans="1:7" s="320" customFormat="1" ht="39.75" customHeight="1">
      <c r="A76" s="346"/>
      <c r="B76" s="352" t="s">
        <v>1</v>
      </c>
      <c r="C76" s="353"/>
      <c r="D76" s="354"/>
      <c r="E76" s="355"/>
      <c r="F76" s="351"/>
      <c r="G76" s="322"/>
    </row>
    <row r="77" spans="1:7" s="320" customFormat="1" ht="39.75" customHeight="1">
      <c r="A77" s="346"/>
      <c r="B77" s="358" t="s">
        <v>14</v>
      </c>
      <c r="C77" s="359"/>
      <c r="D77" s="354"/>
      <c r="E77" s="355"/>
      <c r="F77" s="351"/>
      <c r="G77" s="322"/>
    </row>
    <row r="78" spans="1:7" s="320" customFormat="1" ht="39.75" customHeight="1">
      <c r="A78" s="346"/>
      <c r="B78" s="352" t="s">
        <v>1</v>
      </c>
      <c r="C78" s="353"/>
      <c r="D78" s="354"/>
      <c r="E78" s="355"/>
      <c r="F78" s="351"/>
      <c r="G78" s="322"/>
    </row>
    <row r="79" spans="1:7" s="320" customFormat="1" ht="39.75" customHeight="1">
      <c r="A79" s="346"/>
      <c r="B79" s="358" t="s">
        <v>15</v>
      </c>
      <c r="C79" s="357"/>
      <c r="D79" s="354"/>
      <c r="E79" s="355"/>
      <c r="F79" s="351"/>
      <c r="G79" s="322"/>
    </row>
    <row r="80" spans="1:7" s="320" customFormat="1" ht="39.75" customHeight="1">
      <c r="A80" s="346"/>
      <c r="B80" s="352" t="s">
        <v>1</v>
      </c>
      <c r="C80" s="353"/>
      <c r="D80" s="354"/>
      <c r="E80" s="355"/>
      <c r="F80" s="351"/>
      <c r="G80" s="322"/>
    </row>
    <row r="81" spans="1:7" s="320" customFormat="1" ht="39.75" customHeight="1">
      <c r="A81" s="346"/>
      <c r="B81" s="356" t="s">
        <v>5</v>
      </c>
      <c r="C81" s="357"/>
      <c r="D81" s="354"/>
      <c r="E81" s="355"/>
      <c r="F81" s="351"/>
      <c r="G81" s="322"/>
    </row>
    <row r="82" spans="1:7" s="320" customFormat="1" ht="39.75" customHeight="1">
      <c r="A82" s="360"/>
      <c r="B82" s="352" t="s">
        <v>1</v>
      </c>
      <c r="C82" s="361"/>
      <c r="D82" s="362"/>
      <c r="E82" s="363"/>
      <c r="F82" s="351"/>
      <c r="G82" s="322"/>
    </row>
    <row r="83" spans="1:7" s="320" customFormat="1" ht="39.75" customHeight="1">
      <c r="A83" s="360"/>
      <c r="B83" s="352" t="s">
        <v>6</v>
      </c>
      <c r="C83" s="357">
        <v>0.18</v>
      </c>
      <c r="D83" s="364"/>
      <c r="E83" s="365"/>
      <c r="F83" s="351"/>
      <c r="G83" s="322"/>
    </row>
    <row r="84" spans="1:7" s="320" customFormat="1" ht="39.75" customHeight="1">
      <c r="A84" s="360"/>
      <c r="B84" s="352" t="s">
        <v>1</v>
      </c>
      <c r="C84" s="361"/>
      <c r="D84" s="364"/>
      <c r="E84" s="365"/>
      <c r="F84" s="351"/>
      <c r="G84" s="322"/>
    </row>
  </sheetData>
  <mergeCells count="11">
    <mergeCell ref="G7:G8"/>
    <mergeCell ref="B1:G1"/>
    <mergeCell ref="B2:F2"/>
    <mergeCell ref="A3:F3"/>
    <mergeCell ref="B5:F5"/>
    <mergeCell ref="A7:A8"/>
    <mergeCell ref="B7:B8"/>
    <mergeCell ref="C7:C8"/>
    <mergeCell ref="D7:D8"/>
    <mergeCell ref="E7:E8"/>
    <mergeCell ref="F7:F8"/>
  </mergeCells>
  <pageMargins left="0.2" right="0.2" top="0.2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6" zoomScale="80" zoomScaleNormal="80" workbookViewId="0">
      <selection activeCell="C25" sqref="C25:C31"/>
    </sheetView>
  </sheetViews>
  <sheetFormatPr defaultColWidth="8.81640625" defaultRowHeight="14.5"/>
  <cols>
    <col min="1" max="1" width="5.7265625" style="67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23.26953125" style="1" customWidth="1"/>
    <col min="7" max="7" width="21.81640625" style="1" customWidth="1"/>
    <col min="8" max="16384" width="8.81640625" style="1"/>
  </cols>
  <sheetData>
    <row r="1" spans="1:7" customFormat="1" ht="54.75" customHeight="1">
      <c r="A1" s="8"/>
      <c r="B1" s="375" t="s">
        <v>19</v>
      </c>
      <c r="C1" s="376"/>
      <c r="D1" s="376"/>
      <c r="E1" s="376"/>
      <c r="F1" s="376"/>
      <c r="G1" s="376"/>
    </row>
    <row r="2" spans="1:7" ht="18" customHeight="1">
      <c r="A2" s="70" t="s">
        <v>0</v>
      </c>
      <c r="B2" s="382"/>
      <c r="C2" s="382"/>
      <c r="D2" s="382"/>
      <c r="E2" s="382"/>
      <c r="F2" s="382"/>
    </row>
    <row r="3" spans="1:7" ht="16">
      <c r="A3" s="381" t="s">
        <v>190</v>
      </c>
      <c r="B3" s="381"/>
      <c r="C3" s="381"/>
      <c r="D3" s="381"/>
      <c r="E3" s="381"/>
      <c r="F3" s="381"/>
    </row>
    <row r="4" spans="1:7">
      <c r="B4" s="2"/>
      <c r="C4" s="2"/>
      <c r="D4" s="2"/>
      <c r="E4" s="2"/>
    </row>
    <row r="5" spans="1:7" ht="16">
      <c r="B5" s="383" t="s">
        <v>8</v>
      </c>
      <c r="C5" s="383"/>
      <c r="D5" s="383"/>
      <c r="E5" s="383"/>
      <c r="F5" s="383"/>
    </row>
    <row r="7" spans="1:7" s="3" customFormat="1" ht="29.25" customHeight="1">
      <c r="A7" s="384" t="s">
        <v>9</v>
      </c>
      <c r="B7" s="377" t="s">
        <v>10</v>
      </c>
      <c r="C7" s="377" t="s">
        <v>11</v>
      </c>
      <c r="D7" s="377" t="s">
        <v>13</v>
      </c>
      <c r="E7" s="380" t="s">
        <v>16</v>
      </c>
      <c r="F7" s="377" t="s">
        <v>17</v>
      </c>
      <c r="G7" s="377" t="s">
        <v>18</v>
      </c>
    </row>
    <row r="8" spans="1:7" s="3" customFormat="1" ht="15" customHeight="1">
      <c r="A8" s="384"/>
      <c r="B8" s="377"/>
      <c r="C8" s="377"/>
      <c r="D8" s="377"/>
      <c r="E8" s="380"/>
      <c r="F8" s="377"/>
      <c r="G8" s="377"/>
    </row>
    <row r="9" spans="1:7" s="3" customFormat="1" ht="16">
      <c r="A9" s="71">
        <v>1</v>
      </c>
      <c r="B9" s="69">
        <v>2</v>
      </c>
      <c r="C9" s="69">
        <v>3</v>
      </c>
      <c r="D9" s="69">
        <v>4</v>
      </c>
      <c r="E9" s="29">
        <v>5</v>
      </c>
      <c r="F9" s="29">
        <v>6</v>
      </c>
      <c r="G9" s="20">
        <v>7</v>
      </c>
    </row>
    <row r="10" spans="1:7" ht="16">
      <c r="A10" s="268">
        <v>1</v>
      </c>
      <c r="B10" s="304" t="s">
        <v>191</v>
      </c>
      <c r="C10" s="269" t="s">
        <v>93</v>
      </c>
      <c r="D10" s="270">
        <v>1</v>
      </c>
      <c r="E10" s="300"/>
      <c r="F10" s="300"/>
      <c r="G10" s="301"/>
    </row>
    <row r="11" spans="1:7" ht="27.5">
      <c r="A11" s="268">
        <v>2</v>
      </c>
      <c r="B11" s="272" t="s">
        <v>192</v>
      </c>
      <c r="C11" s="269" t="s">
        <v>93</v>
      </c>
      <c r="D11" s="270">
        <v>1</v>
      </c>
      <c r="E11" s="300"/>
      <c r="F11" s="300"/>
      <c r="G11" s="301"/>
    </row>
    <row r="12" spans="1:7" ht="28">
      <c r="A12" s="305">
        <v>3</v>
      </c>
      <c r="B12" s="306" t="s">
        <v>193</v>
      </c>
      <c r="C12" s="240" t="s">
        <v>97</v>
      </c>
      <c r="D12" s="307">
        <v>1</v>
      </c>
      <c r="E12" s="300"/>
      <c r="F12" s="300"/>
      <c r="G12" s="301"/>
    </row>
    <row r="13" spans="1:7" ht="27.5">
      <c r="A13" s="268">
        <v>4</v>
      </c>
      <c r="B13" s="272" t="s">
        <v>194</v>
      </c>
      <c r="C13" s="269" t="s">
        <v>93</v>
      </c>
      <c r="D13" s="270">
        <v>4</v>
      </c>
      <c r="E13" s="300"/>
      <c r="F13" s="300"/>
      <c r="G13" s="301"/>
    </row>
    <row r="14" spans="1:7" ht="27.5">
      <c r="A14" s="268">
        <v>5</v>
      </c>
      <c r="B14" s="272" t="s">
        <v>195</v>
      </c>
      <c r="C14" s="269" t="s">
        <v>93</v>
      </c>
      <c r="D14" s="270">
        <v>1</v>
      </c>
      <c r="E14" s="300"/>
      <c r="F14" s="300"/>
      <c r="G14" s="301"/>
    </row>
    <row r="15" spans="1:7" ht="16">
      <c r="A15" s="268">
        <v>6</v>
      </c>
      <c r="B15" s="308" t="s">
        <v>196</v>
      </c>
      <c r="C15" s="269" t="s">
        <v>93</v>
      </c>
      <c r="D15" s="270">
        <v>4</v>
      </c>
      <c r="E15" s="300"/>
      <c r="F15" s="300"/>
      <c r="G15" s="301"/>
    </row>
    <row r="16" spans="1:7" ht="16">
      <c r="A16" s="305">
        <v>7</v>
      </c>
      <c r="B16" s="309" t="s">
        <v>197</v>
      </c>
      <c r="C16" s="240"/>
      <c r="D16" s="310">
        <v>76</v>
      </c>
      <c r="E16" s="300"/>
      <c r="F16" s="300"/>
      <c r="G16" s="301"/>
    </row>
    <row r="17" spans="1:7" ht="16">
      <c r="A17" s="305">
        <v>8</v>
      </c>
      <c r="B17" s="241" t="s">
        <v>198</v>
      </c>
      <c r="C17" s="240"/>
      <c r="D17" s="307">
        <v>3237</v>
      </c>
      <c r="E17" s="300"/>
      <c r="F17" s="300"/>
      <c r="G17" s="301"/>
    </row>
    <row r="18" spans="1:7" ht="28">
      <c r="A18" s="305">
        <v>9</v>
      </c>
      <c r="B18" s="311" t="s">
        <v>199</v>
      </c>
      <c r="C18" s="240"/>
      <c r="D18" s="307">
        <v>20</v>
      </c>
      <c r="E18" s="300"/>
      <c r="F18" s="300"/>
      <c r="G18" s="301"/>
    </row>
    <row r="19" spans="1:7" ht="39">
      <c r="A19" s="305">
        <v>10</v>
      </c>
      <c r="B19" s="312" t="s">
        <v>200</v>
      </c>
      <c r="C19" s="240"/>
      <c r="D19" s="307">
        <v>56</v>
      </c>
      <c r="E19" s="300"/>
      <c r="F19" s="300"/>
      <c r="G19" s="301"/>
    </row>
    <row r="20" spans="1:7" ht="16">
      <c r="A20" s="305">
        <v>11</v>
      </c>
      <c r="B20" s="272" t="s">
        <v>201</v>
      </c>
      <c r="C20" s="240"/>
      <c r="D20" s="310">
        <v>76</v>
      </c>
      <c r="E20" s="300"/>
      <c r="F20" s="300"/>
      <c r="G20" s="301"/>
    </row>
    <row r="21" spans="1:7" ht="28">
      <c r="A21" s="313">
        <v>12</v>
      </c>
      <c r="B21" s="314" t="s">
        <v>173</v>
      </c>
      <c r="C21" s="315"/>
      <c r="D21" s="316">
        <v>450</v>
      </c>
      <c r="E21" s="300"/>
      <c r="F21" s="300"/>
      <c r="G21" s="301"/>
    </row>
    <row r="22" spans="1:7" ht="16">
      <c r="A22" s="21"/>
      <c r="B22" s="24" t="s">
        <v>3</v>
      </c>
      <c r="C22" s="25"/>
      <c r="D22" s="26"/>
      <c r="E22" s="229"/>
      <c r="F22" s="140"/>
      <c r="G22" s="226"/>
    </row>
    <row r="23" spans="1:7" ht="28">
      <c r="A23" s="30"/>
      <c r="B23" s="237" t="s">
        <v>122</v>
      </c>
      <c r="C23" s="238"/>
      <c r="D23" s="18"/>
      <c r="E23" s="230"/>
      <c r="F23" s="231"/>
      <c r="G23" s="226"/>
    </row>
    <row r="24" spans="1:7" ht="16">
      <c r="A24" s="30"/>
      <c r="B24" s="69" t="s">
        <v>1</v>
      </c>
      <c r="C24" s="23"/>
      <c r="D24" s="33"/>
      <c r="E24" s="232"/>
      <c r="F24" s="231"/>
      <c r="G24" s="226"/>
    </row>
    <row r="25" spans="1:7" ht="16">
      <c r="A25" s="30"/>
      <c r="B25" s="31" t="s">
        <v>12</v>
      </c>
      <c r="C25" s="36"/>
      <c r="D25" s="33"/>
      <c r="E25" s="232"/>
      <c r="F25" s="231"/>
      <c r="G25" s="226"/>
    </row>
    <row r="26" spans="1:7" ht="16">
      <c r="A26" s="30"/>
      <c r="B26" s="69" t="s">
        <v>1</v>
      </c>
      <c r="C26" s="23"/>
      <c r="D26" s="33"/>
      <c r="E26" s="232"/>
      <c r="F26" s="231"/>
      <c r="G26" s="226"/>
    </row>
    <row r="27" spans="1:7" ht="16">
      <c r="A27" s="30"/>
      <c r="B27" s="38" t="s">
        <v>14</v>
      </c>
      <c r="C27" s="39"/>
      <c r="D27" s="33"/>
      <c r="E27" s="232"/>
      <c r="F27" s="231"/>
      <c r="G27" s="226"/>
    </row>
    <row r="28" spans="1:7" ht="16">
      <c r="A28" s="30"/>
      <c r="B28" s="69" t="s">
        <v>1</v>
      </c>
      <c r="C28" s="23"/>
      <c r="D28" s="33"/>
      <c r="E28" s="232"/>
      <c r="F28" s="231"/>
      <c r="G28" s="226"/>
    </row>
    <row r="29" spans="1:7" ht="16">
      <c r="A29" s="30"/>
      <c r="B29" s="38" t="s">
        <v>15</v>
      </c>
      <c r="C29" s="36"/>
      <c r="D29" s="33"/>
      <c r="E29" s="232"/>
      <c r="F29" s="231"/>
      <c r="G29" s="226"/>
    </row>
    <row r="30" spans="1:7" ht="16">
      <c r="A30" s="30"/>
      <c r="B30" s="69" t="s">
        <v>1</v>
      </c>
      <c r="C30" s="23"/>
      <c r="D30" s="33"/>
      <c r="E30" s="232"/>
      <c r="F30" s="231"/>
      <c r="G30" s="226"/>
    </row>
    <row r="31" spans="1:7" ht="32">
      <c r="A31" s="30"/>
      <c r="B31" s="31" t="s">
        <v>5</v>
      </c>
      <c r="C31" s="36"/>
      <c r="D31" s="33"/>
      <c r="E31" s="232"/>
      <c r="F31" s="231"/>
      <c r="G31" s="226"/>
    </row>
    <row r="32" spans="1:7" ht="16">
      <c r="A32" s="71"/>
      <c r="B32" s="69" t="s">
        <v>1</v>
      </c>
      <c r="C32" s="40"/>
      <c r="D32" s="19"/>
      <c r="E32" s="233"/>
      <c r="F32" s="231"/>
      <c r="G32" s="226"/>
    </row>
    <row r="33" spans="1:7" ht="16">
      <c r="A33" s="71"/>
      <c r="B33" s="69" t="s">
        <v>6</v>
      </c>
      <c r="C33" s="36">
        <v>0.18</v>
      </c>
      <c r="D33" s="20"/>
      <c r="E33" s="234"/>
      <c r="F33" s="231"/>
      <c r="G33" s="226"/>
    </row>
    <row r="34" spans="1:7" ht="16">
      <c r="A34" s="71"/>
      <c r="B34" s="69" t="s">
        <v>1</v>
      </c>
      <c r="C34" s="40"/>
      <c r="D34" s="20"/>
      <c r="E34" s="234"/>
      <c r="F34" s="231"/>
      <c r="G34" s="226"/>
    </row>
  </sheetData>
  <mergeCells count="11">
    <mergeCell ref="G7:G8"/>
    <mergeCell ref="B1:G1"/>
    <mergeCell ref="B2:F2"/>
    <mergeCell ref="A3:F3"/>
    <mergeCell ref="B5:F5"/>
    <mergeCell ref="A7:A8"/>
    <mergeCell ref="B7:B8"/>
    <mergeCell ref="C7:C8"/>
    <mergeCell ref="D7:D8"/>
    <mergeCell ref="E7:E8"/>
    <mergeCell ref="F7:F8"/>
  </mergeCells>
  <pageMargins left="0.2" right="0.2" top="0.2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ნაკრები კრებს</vt:lpstr>
      <vt:lpstr> #1ინტერიერი-კრებსითი</vt:lpstr>
      <vt:lpstr>N2-წყ-კან -კრებსითი</vt:lpstr>
      <vt:lpstr>N5-eleqtro</vt:lpstr>
      <vt:lpstr>N6-komp.</vt:lpstr>
      <vt:lpstr>'N2-წყ-კან -კრებსითი'!Print_Area</vt:lpstr>
      <vt:lpstr>'N5-eleqtro'!Print_Area</vt:lpstr>
      <vt:lpstr>'N6-komp.'!Print_Area</vt:lpstr>
      <vt:lpstr>'ნაკრები კრებს'!Print_Area</vt:lpstr>
      <vt:lpstr>' #1ინტერიერი-კრებსითი'!Print_Titles</vt:lpstr>
      <vt:lpstr>'N2-წყ-კან -კრებსითი'!Print_Titles</vt:lpstr>
      <vt:lpstr>'N5-eleqtro'!Print_Titles</vt:lpstr>
      <vt:lpstr>'N6-komp.'!Print_Titles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cp:lastPrinted>2024-10-02T23:37:28Z</cp:lastPrinted>
  <dcterms:created xsi:type="dcterms:W3CDTF">2024-06-21T03:14:18Z</dcterms:created>
  <dcterms:modified xsi:type="dcterms:W3CDTF">2024-10-03T14:43:25Z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{0FF81313-7B09-419B-BCAD-804F36AFD07C} {4D5F5C65-5A8A-40C0-871B-B28632C08195} {783C1269-4627-4DE3-A0D2-4BD1C94FA03F} {BD15A7F3-68A3-44DA-88DE-84F8F8C88452}</vt:lpwstr>
  </property>
  <property fmtid="{D5CDD505-2E9C-101B-9397-08002B2CF9AE}" pid="3" name="DLPManualFileClassificationLastModifiedBy">
    <vt:lpwstr>BOG0\gtchumburidze</vt:lpwstr>
  </property>
  <property fmtid="{D5CDD505-2E9C-101B-9397-08002B2CF9AE}" pid="4" name="DLPManualFileClassificationLastModificationDate">
    <vt:lpwstr>1724257403</vt:lpwstr>
  </property>
  <property fmtid="{D5CDD505-2E9C-101B-9397-08002B2CF9AE}" pid="5" name="DLPManualFileClassificationVersion">
    <vt:lpwstr>11.11.0.138</vt:lpwstr>
  </property>
</Properties>
</file>